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/>
  <xr:revisionPtr revIDLastSave="0" documentId="13_ncr:1_{25FB2DCE-21E0-448E-8310-C05494C0741B}" xr6:coauthVersionLast="47" xr6:coauthVersionMax="47" xr10:uidLastSave="{00000000-0000-0000-0000-000000000000}"/>
  <bookViews>
    <workbookView xWindow="-110" yWindow="-110" windowWidth="25180" windowHeight="16140" activeTab="1" xr2:uid="{00000000-000D-0000-FFFF-FFFF00000000}"/>
  </bookViews>
  <sheets>
    <sheet name="Danhmucmoithau" sheetId="27" r:id="rId1"/>
    <sheet name="Mẫu số 17" sheetId="28" r:id="rId2"/>
    <sheet name="ví dụ" sheetId="29" r:id="rId3"/>
  </sheets>
  <definedNames>
    <definedName name="_xlnm._FilterDatabase" localSheetId="0" hidden="1">Danhmucmoithau!$A$5:$J$131</definedName>
    <definedName name="_xlnm._FilterDatabase" localSheetId="1" hidden="1">'Mẫu số 17'!$A$10:$AH$266</definedName>
    <definedName name="_xlnm._FilterDatabase" localSheetId="2" hidden="1">'ví dụ'!$A$10:$AG$13</definedName>
    <definedName name="_xlnm.Print_Area" localSheetId="0">Danhmucmoithau!$A$1:$I$130</definedName>
    <definedName name="_xlnm.Print_Area" localSheetId="1">'Mẫu số 17'!$A$1:$R$275</definedName>
    <definedName name="_xlnm.Print_Area" localSheetId="2">'ví dụ'!$A$1:$N$26</definedName>
    <definedName name="_xlnm.Print_Titles" localSheetId="0">Danhmucmoithau!$4:$5</definedName>
    <definedName name="_xlnm.Print_Titles" localSheetId="1">'Mẫu số 17'!$8:$10</definedName>
    <definedName name="_xlnm.Print_Titles" localSheetId="2">'ví dụ'!$8:$10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28" l="1"/>
  <c r="E12" i="28"/>
  <c r="E13" i="28"/>
  <c r="E14" i="28"/>
  <c r="E15" i="28"/>
  <c r="E16" i="28"/>
  <c r="E17" i="28"/>
  <c r="E18" i="28"/>
  <c r="E19" i="28"/>
  <c r="E20" i="28"/>
  <c r="E21" i="28"/>
  <c r="E22" i="28"/>
  <c r="E23" i="28"/>
  <c r="E24" i="28"/>
  <c r="E25" i="28"/>
  <c r="E26" i="28"/>
  <c r="E27" i="28"/>
  <c r="E28" i="28"/>
  <c r="E29" i="28"/>
  <c r="E30" i="28"/>
  <c r="E31" i="28"/>
  <c r="E32" i="28"/>
  <c r="E33" i="28"/>
  <c r="E34" i="28"/>
  <c r="E35" i="28"/>
  <c r="E36" i="28"/>
  <c r="E37" i="28"/>
  <c r="E38" i="28"/>
  <c r="E39" i="28"/>
  <c r="E40" i="28"/>
  <c r="E41" i="28"/>
  <c r="E42" i="28"/>
  <c r="E43" i="28"/>
  <c r="E44" i="28"/>
  <c r="E45" i="28"/>
  <c r="E46" i="28"/>
  <c r="E47" i="28"/>
  <c r="E48" i="28"/>
  <c r="E49" i="28"/>
  <c r="E50" i="28"/>
  <c r="E51" i="28"/>
  <c r="E52" i="28"/>
  <c r="E53" i="28"/>
  <c r="E54" i="28"/>
  <c r="E55" i="28"/>
  <c r="E56" i="28"/>
  <c r="E57" i="28"/>
  <c r="E58" i="28"/>
  <c r="E59" i="28"/>
  <c r="E60" i="28"/>
  <c r="E61" i="28"/>
  <c r="E62" i="28"/>
  <c r="E63" i="28"/>
  <c r="E64" i="28"/>
  <c r="E65" i="28"/>
  <c r="E66" i="28"/>
  <c r="E67" i="28"/>
  <c r="E68" i="28"/>
  <c r="E69" i="28"/>
  <c r="E70" i="28"/>
  <c r="E71" i="28"/>
  <c r="E72" i="28"/>
  <c r="E73" i="28"/>
  <c r="E74" i="28"/>
  <c r="E75" i="28"/>
  <c r="E76" i="28"/>
  <c r="E77" i="28"/>
  <c r="E78" i="28"/>
  <c r="E79" i="28"/>
  <c r="E80" i="28"/>
  <c r="E81" i="28"/>
  <c r="E82" i="28"/>
  <c r="E83" i="28"/>
  <c r="E84" i="28"/>
  <c r="E85" i="28"/>
  <c r="E86" i="28"/>
  <c r="E87" i="28"/>
  <c r="E88" i="28"/>
  <c r="E89" i="28"/>
  <c r="E90" i="28"/>
  <c r="E91" i="28"/>
  <c r="E92" i="28"/>
  <c r="E93" i="28"/>
  <c r="E94" i="28"/>
  <c r="E95" i="28"/>
  <c r="E96" i="28"/>
  <c r="E97" i="28"/>
  <c r="E98" i="28"/>
  <c r="E99" i="28"/>
  <c r="E100" i="28"/>
  <c r="E101" i="28"/>
  <c r="E102" i="28"/>
  <c r="E103" i="28"/>
  <c r="E104" i="28"/>
  <c r="E105" i="28"/>
  <c r="E106" i="28"/>
  <c r="E107" i="28"/>
  <c r="E108" i="28"/>
  <c r="E109" i="28"/>
  <c r="E110" i="28"/>
  <c r="E111" i="28"/>
  <c r="E112" i="28"/>
  <c r="E113" i="28"/>
  <c r="E114" i="28"/>
  <c r="E115" i="28"/>
  <c r="E116" i="28"/>
  <c r="E117" i="28"/>
  <c r="E118" i="28"/>
  <c r="E119" i="28"/>
  <c r="E120" i="28"/>
  <c r="E121" i="28"/>
  <c r="E122" i="28"/>
  <c r="E123" i="28"/>
  <c r="E124" i="28"/>
  <c r="E125" i="28"/>
  <c r="E126" i="28"/>
  <c r="E127" i="28"/>
  <c r="E128" i="28"/>
  <c r="E129" i="28"/>
  <c r="E130" i="28"/>
  <c r="E131" i="28"/>
  <c r="E132" i="28"/>
  <c r="E133" i="28"/>
  <c r="E134" i="28"/>
  <c r="E135" i="28"/>
  <c r="E136" i="28"/>
  <c r="E137" i="28"/>
  <c r="E138" i="28"/>
  <c r="E139" i="28"/>
  <c r="E140" i="28"/>
  <c r="E141" i="28"/>
  <c r="E142" i="28"/>
  <c r="E143" i="28"/>
  <c r="E144" i="28"/>
  <c r="E145" i="28"/>
  <c r="E146" i="28"/>
  <c r="E147" i="28"/>
  <c r="E148" i="28"/>
  <c r="E149" i="28"/>
  <c r="E150" i="28"/>
  <c r="E151" i="28"/>
  <c r="E152" i="28"/>
  <c r="E153" i="28"/>
  <c r="E154" i="28"/>
  <c r="E155" i="28"/>
  <c r="E156" i="28"/>
  <c r="E157" i="28"/>
  <c r="D11" i="28"/>
  <c r="D12" i="28"/>
  <c r="D13" i="28"/>
  <c r="D14" i="28"/>
  <c r="D15" i="28"/>
  <c r="D16" i="28"/>
  <c r="D17" i="28"/>
  <c r="D18" i="28"/>
  <c r="D19" i="28"/>
  <c r="D20" i="28"/>
  <c r="D21" i="28"/>
  <c r="D22" i="28"/>
  <c r="D23" i="28"/>
  <c r="D24" i="28"/>
  <c r="D25" i="28"/>
  <c r="D26" i="28"/>
  <c r="D27" i="28"/>
  <c r="D28" i="28"/>
  <c r="D29" i="28"/>
  <c r="D30" i="28"/>
  <c r="D31" i="28"/>
  <c r="D32" i="28"/>
  <c r="D33" i="28"/>
  <c r="D34" i="28"/>
  <c r="D35" i="28"/>
  <c r="D36" i="28"/>
  <c r="D37" i="28"/>
  <c r="D38" i="28"/>
  <c r="D39" i="28"/>
  <c r="D40" i="28"/>
  <c r="D41" i="28"/>
  <c r="D42" i="28"/>
  <c r="D43" i="28"/>
  <c r="D44" i="28"/>
  <c r="D45" i="28"/>
  <c r="D46" i="28"/>
  <c r="D47" i="28"/>
  <c r="D48" i="28"/>
  <c r="D49" i="28"/>
  <c r="D50" i="28"/>
  <c r="D51" i="28"/>
  <c r="D52" i="28"/>
  <c r="D53" i="28"/>
  <c r="D54" i="28"/>
  <c r="D55" i="28"/>
  <c r="D56" i="28"/>
  <c r="D57" i="28"/>
  <c r="D58" i="28"/>
  <c r="D59" i="28"/>
  <c r="D60" i="28"/>
  <c r="D61" i="28"/>
  <c r="D62" i="28"/>
  <c r="D63" i="28"/>
  <c r="D64" i="28"/>
  <c r="D65" i="28"/>
  <c r="D66" i="28"/>
  <c r="D67" i="28"/>
  <c r="D68" i="28"/>
  <c r="D69" i="28"/>
  <c r="D70" i="28"/>
  <c r="D71" i="28"/>
  <c r="D72" i="28"/>
  <c r="D73" i="28"/>
  <c r="D74" i="28"/>
  <c r="D75" i="28"/>
  <c r="D76" i="28"/>
  <c r="D77" i="28"/>
  <c r="D78" i="28"/>
  <c r="D79" i="28"/>
  <c r="D80" i="28"/>
  <c r="D81" i="28"/>
  <c r="D82" i="28"/>
  <c r="D83" i="28"/>
  <c r="D84" i="28"/>
  <c r="D85" i="28"/>
  <c r="D86" i="28"/>
  <c r="D87" i="28"/>
  <c r="D88" i="28"/>
  <c r="D89" i="28"/>
  <c r="D90" i="28"/>
  <c r="D91" i="28"/>
  <c r="D92" i="28"/>
  <c r="D93" i="28"/>
  <c r="D94" i="28"/>
  <c r="D95" i="28"/>
  <c r="D96" i="28"/>
  <c r="D97" i="28"/>
  <c r="D98" i="28"/>
  <c r="D99" i="28"/>
  <c r="D100" i="28"/>
  <c r="D101" i="28"/>
  <c r="D102" i="28"/>
  <c r="D103" i="28"/>
  <c r="D104" i="28"/>
  <c r="D105" i="28"/>
  <c r="D106" i="28"/>
  <c r="D107" i="28"/>
  <c r="D108" i="28"/>
  <c r="D109" i="28"/>
  <c r="D110" i="28"/>
  <c r="D111" i="28"/>
  <c r="D112" i="28"/>
  <c r="D113" i="28"/>
  <c r="D114" i="28"/>
  <c r="D115" i="28"/>
  <c r="D116" i="28"/>
  <c r="D117" i="28"/>
  <c r="D118" i="28"/>
  <c r="D119" i="28"/>
  <c r="D120" i="28"/>
  <c r="D121" i="28"/>
  <c r="D122" i="28"/>
  <c r="D123" i="28"/>
  <c r="D124" i="28"/>
  <c r="D125" i="28"/>
  <c r="D126" i="28"/>
  <c r="D127" i="28"/>
  <c r="D128" i="28"/>
  <c r="D129" i="28"/>
  <c r="D130" i="28"/>
  <c r="D131" i="28"/>
  <c r="D132" i="28"/>
  <c r="D133" i="28"/>
  <c r="D134" i="28"/>
  <c r="D135" i="28"/>
  <c r="D136" i="28"/>
  <c r="D137" i="28"/>
  <c r="D138" i="28"/>
  <c r="D139" i="28"/>
  <c r="D140" i="28"/>
  <c r="D141" i="28"/>
  <c r="D142" i="28"/>
  <c r="D143" i="28"/>
  <c r="D144" i="28"/>
  <c r="D145" i="28"/>
  <c r="D146" i="28"/>
  <c r="D147" i="28"/>
  <c r="D148" i="28"/>
  <c r="D149" i="28"/>
  <c r="D150" i="28"/>
  <c r="D151" i="28"/>
  <c r="D152" i="28"/>
  <c r="D153" i="28"/>
  <c r="D154" i="28"/>
  <c r="D155" i="28"/>
  <c r="D156" i="28"/>
  <c r="D157" i="28"/>
  <c r="E159" i="28"/>
  <c r="E160" i="28"/>
  <c r="E161" i="28"/>
  <c r="E162" i="28"/>
  <c r="E163" i="28"/>
  <c r="E164" i="28"/>
  <c r="E165" i="28"/>
  <c r="E166" i="28"/>
  <c r="E167" i="28"/>
  <c r="E168" i="28"/>
  <c r="E169" i="28"/>
  <c r="E170" i="28"/>
  <c r="E171" i="28"/>
  <c r="E172" i="28"/>
  <c r="E173" i="28"/>
  <c r="E174" i="28"/>
  <c r="E175" i="28"/>
  <c r="E176" i="28"/>
  <c r="E177" i="28"/>
  <c r="E178" i="28"/>
  <c r="E179" i="28"/>
  <c r="E180" i="28"/>
  <c r="E181" i="28"/>
  <c r="E182" i="28"/>
  <c r="E183" i="28"/>
  <c r="E184" i="28"/>
  <c r="E185" i="28"/>
  <c r="E186" i="28"/>
  <c r="E187" i="28"/>
  <c r="E188" i="28"/>
  <c r="E189" i="28"/>
  <c r="E190" i="28"/>
  <c r="E191" i="28"/>
  <c r="E192" i="28"/>
  <c r="E193" i="28"/>
  <c r="E194" i="28"/>
  <c r="E195" i="28"/>
  <c r="E196" i="28"/>
  <c r="E197" i="28"/>
  <c r="E198" i="28"/>
  <c r="E199" i="28"/>
  <c r="E200" i="28"/>
  <c r="E201" i="28"/>
  <c r="E202" i="28"/>
  <c r="E203" i="28"/>
  <c r="E204" i="28"/>
  <c r="E205" i="28"/>
  <c r="E206" i="28"/>
  <c r="E207" i="28"/>
  <c r="E208" i="28"/>
  <c r="E209" i="28"/>
  <c r="E210" i="28"/>
  <c r="E211" i="28"/>
  <c r="E212" i="28"/>
  <c r="E213" i="28"/>
  <c r="E214" i="28"/>
  <c r="E215" i="28"/>
  <c r="E216" i="28"/>
  <c r="E217" i="28"/>
  <c r="E218" i="28"/>
  <c r="E219" i="28"/>
  <c r="E220" i="28"/>
  <c r="E221" i="28"/>
  <c r="E222" i="28"/>
  <c r="E223" i="28"/>
  <c r="E224" i="28"/>
  <c r="E225" i="28"/>
  <c r="E226" i="28"/>
  <c r="E227" i="28"/>
  <c r="E228" i="28"/>
  <c r="E229" i="28"/>
  <c r="E230" i="28"/>
  <c r="E231" i="28"/>
  <c r="E232" i="28"/>
  <c r="E233" i="28"/>
  <c r="E234" i="28"/>
  <c r="E235" i="28"/>
  <c r="E236" i="28"/>
  <c r="E237" i="28"/>
  <c r="E238" i="28"/>
  <c r="E239" i="28"/>
  <c r="E240" i="28"/>
  <c r="E241" i="28"/>
  <c r="E242" i="28"/>
  <c r="E243" i="28"/>
  <c r="E244" i="28"/>
  <c r="E245" i="28"/>
  <c r="E246" i="28"/>
  <c r="E247" i="28"/>
  <c r="E248" i="28"/>
  <c r="E249" i="28"/>
  <c r="E250" i="28"/>
  <c r="E251" i="28"/>
  <c r="E252" i="28"/>
  <c r="E253" i="28"/>
  <c r="E254" i="28"/>
  <c r="E255" i="28"/>
  <c r="E256" i="28"/>
  <c r="E257" i="28"/>
  <c r="E258" i="28"/>
  <c r="E259" i="28"/>
  <c r="E260" i="28"/>
  <c r="E261" i="28"/>
  <c r="E262" i="28"/>
  <c r="E263" i="28"/>
  <c r="E264" i="28"/>
  <c r="E265" i="28"/>
  <c r="E266" i="28"/>
  <c r="E158" i="28"/>
  <c r="D159" i="28"/>
  <c r="D160" i="28"/>
  <c r="D161" i="28"/>
  <c r="D162" i="28"/>
  <c r="D163" i="28"/>
  <c r="D164" i="28"/>
  <c r="D165" i="28"/>
  <c r="D166" i="28"/>
  <c r="D167" i="28"/>
  <c r="D168" i="28"/>
  <c r="D169" i="28"/>
  <c r="D170" i="28"/>
  <c r="D171" i="28"/>
  <c r="D172" i="28"/>
  <c r="D173" i="28"/>
  <c r="D174" i="28"/>
  <c r="D175" i="28"/>
  <c r="D176" i="28"/>
  <c r="D177" i="28"/>
  <c r="D178" i="28"/>
  <c r="D179" i="28"/>
  <c r="D180" i="28"/>
  <c r="D181" i="28"/>
  <c r="D182" i="28"/>
  <c r="D183" i="28"/>
  <c r="D184" i="28"/>
  <c r="D185" i="28"/>
  <c r="D186" i="28"/>
  <c r="D187" i="28"/>
  <c r="D188" i="28"/>
  <c r="D189" i="28"/>
  <c r="D190" i="28"/>
  <c r="D191" i="28"/>
  <c r="D192" i="28"/>
  <c r="D193" i="28"/>
  <c r="D194" i="28"/>
  <c r="D195" i="28"/>
  <c r="D196" i="28"/>
  <c r="D197" i="28"/>
  <c r="D198" i="28"/>
  <c r="D199" i="28"/>
  <c r="D200" i="28"/>
  <c r="D201" i="28"/>
  <c r="D202" i="28"/>
  <c r="D203" i="28"/>
  <c r="D204" i="28"/>
  <c r="D205" i="28"/>
  <c r="D206" i="28"/>
  <c r="D207" i="28"/>
  <c r="D208" i="28"/>
  <c r="D209" i="28"/>
  <c r="D210" i="28"/>
  <c r="D211" i="28"/>
  <c r="D212" i="28"/>
  <c r="D213" i="28"/>
  <c r="D214" i="28"/>
  <c r="D215" i="28"/>
  <c r="D216" i="28"/>
  <c r="D217" i="28"/>
  <c r="D218" i="28"/>
  <c r="D219" i="28"/>
  <c r="D220" i="28"/>
  <c r="D221" i="28"/>
  <c r="D222" i="28"/>
  <c r="D223" i="28"/>
  <c r="D224" i="28"/>
  <c r="D225" i="28"/>
  <c r="D226" i="28"/>
  <c r="D227" i="28"/>
  <c r="D228" i="28"/>
  <c r="D229" i="28"/>
  <c r="D230" i="28"/>
  <c r="D231" i="28"/>
  <c r="D232" i="28"/>
  <c r="D233" i="28"/>
  <c r="D234" i="28"/>
  <c r="D235" i="28"/>
  <c r="D236" i="28"/>
  <c r="D237" i="28"/>
  <c r="D238" i="28"/>
  <c r="D239" i="28"/>
  <c r="D240" i="28"/>
  <c r="D241" i="28"/>
  <c r="D242" i="28"/>
  <c r="D243" i="28"/>
  <c r="D244" i="28"/>
  <c r="D245" i="28"/>
  <c r="D246" i="28"/>
  <c r="D247" i="28"/>
  <c r="D248" i="28"/>
  <c r="D249" i="28"/>
  <c r="D250" i="28"/>
  <c r="D251" i="28"/>
  <c r="D252" i="28"/>
  <c r="D253" i="28"/>
  <c r="D254" i="28"/>
  <c r="D255" i="28"/>
  <c r="D256" i="28"/>
  <c r="D257" i="28"/>
  <c r="D258" i="28"/>
  <c r="D259" i="28"/>
  <c r="D260" i="28"/>
  <c r="D261" i="28"/>
  <c r="D262" i="28"/>
  <c r="D263" i="28"/>
  <c r="D264" i="28"/>
  <c r="D265" i="28"/>
  <c r="D266" i="28"/>
  <c r="D158" i="28"/>
  <c r="K6" i="27" l="1"/>
  <c r="A11" i="28" l="1"/>
  <c r="A14" i="28"/>
  <c r="C14" i="28"/>
  <c r="A15" i="28"/>
  <c r="C15" i="28"/>
  <c r="A16" i="28"/>
  <c r="C16" i="28"/>
  <c r="A17" i="28"/>
  <c r="C17" i="28"/>
  <c r="A18" i="28"/>
  <c r="C18" i="28"/>
  <c r="A19" i="28"/>
  <c r="C19" i="28"/>
  <c r="A20" i="28"/>
  <c r="C20" i="28"/>
  <c r="A21" i="28"/>
  <c r="C21" i="28"/>
  <c r="A22" i="28"/>
  <c r="C22" i="28"/>
  <c r="A23" i="28"/>
  <c r="C23" i="28"/>
  <c r="A24" i="28"/>
  <c r="C24" i="28"/>
  <c r="A25" i="28"/>
  <c r="C25" i="28"/>
  <c r="A26" i="28"/>
  <c r="C26" i="28"/>
  <c r="A27" i="28"/>
  <c r="C27" i="28"/>
  <c r="A28" i="28"/>
  <c r="C28" i="28"/>
  <c r="A29" i="28"/>
  <c r="C29" i="28"/>
  <c r="A30" i="28"/>
  <c r="C30" i="28"/>
  <c r="A31" i="28"/>
  <c r="C31" i="28"/>
  <c r="A32" i="28"/>
  <c r="C32" i="28"/>
  <c r="A33" i="28"/>
  <c r="C33" i="28"/>
  <c r="A34" i="28"/>
  <c r="C34" i="28"/>
  <c r="A35" i="28"/>
  <c r="C35" i="28"/>
  <c r="A36" i="28"/>
  <c r="C36" i="28"/>
  <c r="A37" i="28"/>
  <c r="C37" i="28"/>
  <c r="A38" i="28"/>
  <c r="C38" i="28"/>
  <c r="A39" i="28"/>
  <c r="C39" i="28"/>
  <c r="A40" i="28"/>
  <c r="C40" i="28"/>
  <c r="A41" i="28"/>
  <c r="C41" i="28"/>
  <c r="A42" i="28"/>
  <c r="C42" i="28"/>
  <c r="A43" i="28"/>
  <c r="C43" i="28"/>
  <c r="A44" i="28"/>
  <c r="C44" i="28"/>
  <c r="A45" i="28"/>
  <c r="C45" i="28"/>
  <c r="A46" i="28"/>
  <c r="C46" i="28"/>
  <c r="A47" i="28"/>
  <c r="C47" i="28"/>
  <c r="A48" i="28"/>
  <c r="C48" i="28"/>
  <c r="A49" i="28"/>
  <c r="C49" i="28"/>
  <c r="A50" i="28"/>
  <c r="C50" i="28"/>
  <c r="A51" i="28"/>
  <c r="C51" i="28"/>
  <c r="A52" i="28"/>
  <c r="C52" i="28"/>
  <c r="A53" i="28"/>
  <c r="C53" i="28"/>
  <c r="A54" i="28"/>
  <c r="C54" i="28"/>
  <c r="A55" i="28"/>
  <c r="C55" i="28"/>
  <c r="A56" i="28"/>
  <c r="C56" i="28"/>
  <c r="A57" i="28"/>
  <c r="C57" i="28"/>
  <c r="A58" i="28"/>
  <c r="C58" i="28"/>
  <c r="A59" i="28"/>
  <c r="C59" i="28"/>
  <c r="A60" i="28"/>
  <c r="C60" i="28"/>
  <c r="A61" i="28"/>
  <c r="C61" i="28"/>
  <c r="A62" i="28"/>
  <c r="C62" i="28"/>
  <c r="A63" i="28"/>
  <c r="C63" i="28"/>
  <c r="A64" i="28"/>
  <c r="C64" i="28"/>
  <c r="A65" i="28"/>
  <c r="C65" i="28"/>
  <c r="A66" i="28"/>
  <c r="C66" i="28"/>
  <c r="A67" i="28"/>
  <c r="C67" i="28"/>
  <c r="A68" i="28"/>
  <c r="C68" i="28"/>
  <c r="A69" i="28"/>
  <c r="C69" i="28"/>
  <c r="A70" i="28"/>
  <c r="C70" i="28"/>
  <c r="A71" i="28"/>
  <c r="C71" i="28"/>
  <c r="A72" i="28"/>
  <c r="C72" i="28"/>
  <c r="A73" i="28"/>
  <c r="C73" i="28"/>
  <c r="A74" i="28"/>
  <c r="C74" i="28"/>
  <c r="A75" i="28"/>
  <c r="C75" i="28"/>
  <c r="A76" i="28"/>
  <c r="C76" i="28"/>
  <c r="A77" i="28"/>
  <c r="C77" i="28"/>
  <c r="A78" i="28"/>
  <c r="C78" i="28"/>
  <c r="A79" i="28"/>
  <c r="C79" i="28"/>
  <c r="A80" i="28"/>
  <c r="C80" i="28"/>
  <c r="A81" i="28"/>
  <c r="C81" i="28"/>
  <c r="A82" i="28"/>
  <c r="C82" i="28"/>
  <c r="A83" i="28"/>
  <c r="C83" i="28"/>
  <c r="A84" i="28"/>
  <c r="C84" i="28"/>
  <c r="A85" i="28"/>
  <c r="C85" i="28"/>
  <c r="A86" i="28"/>
  <c r="C86" i="28"/>
  <c r="A87" i="28"/>
  <c r="C87" i="28"/>
  <c r="A88" i="28"/>
  <c r="C88" i="28"/>
  <c r="A89" i="28"/>
  <c r="C89" i="28"/>
  <c r="A90" i="28"/>
  <c r="C90" i="28"/>
  <c r="A91" i="28"/>
  <c r="C91" i="28"/>
  <c r="A92" i="28"/>
  <c r="C92" i="28"/>
  <c r="A93" i="28"/>
  <c r="C93" i="28"/>
  <c r="A94" i="28"/>
  <c r="C94" i="28"/>
  <c r="A95" i="28"/>
  <c r="C95" i="28"/>
  <c r="A96" i="28"/>
  <c r="C96" i="28"/>
  <c r="A97" i="28"/>
  <c r="C97" i="28"/>
  <c r="A98" i="28"/>
  <c r="C98" i="28"/>
  <c r="A99" i="28"/>
  <c r="C99" i="28"/>
  <c r="A100" i="28"/>
  <c r="C100" i="28"/>
  <c r="A101" i="28"/>
  <c r="C101" i="28"/>
  <c r="A102" i="28"/>
  <c r="C102" i="28"/>
  <c r="A103" i="28"/>
  <c r="C103" i="28"/>
  <c r="A104" i="28"/>
  <c r="C104" i="28"/>
  <c r="A105" i="28"/>
  <c r="C105" i="28"/>
  <c r="A106" i="28"/>
  <c r="C106" i="28"/>
  <c r="A107" i="28"/>
  <c r="C107" i="28"/>
  <c r="A108" i="28"/>
  <c r="C108" i="28"/>
  <c r="A109" i="28"/>
  <c r="C109" i="28"/>
  <c r="A110" i="28"/>
  <c r="C110" i="28"/>
  <c r="A111" i="28"/>
  <c r="C111" i="28"/>
  <c r="A112" i="28"/>
  <c r="C112" i="28"/>
  <c r="A113" i="28"/>
  <c r="C113" i="28"/>
  <c r="A114" i="28"/>
  <c r="C114" i="28"/>
  <c r="A115" i="28"/>
  <c r="C115" i="28"/>
  <c r="A116" i="28"/>
  <c r="C116" i="28"/>
  <c r="A117" i="28"/>
  <c r="C117" i="28"/>
  <c r="A118" i="28"/>
  <c r="C118" i="28"/>
  <c r="A119" i="28"/>
  <c r="C119" i="28"/>
  <c r="A120" i="28"/>
  <c r="C120" i="28"/>
  <c r="A121" i="28"/>
  <c r="C121" i="28"/>
  <c r="A122" i="28"/>
  <c r="C122" i="28"/>
  <c r="A123" i="28"/>
  <c r="C123" i="28"/>
  <c r="A124" i="28"/>
  <c r="C124" i="28"/>
  <c r="A125" i="28"/>
  <c r="C125" i="28"/>
  <c r="A126" i="28"/>
  <c r="C126" i="28"/>
  <c r="A127" i="28"/>
  <c r="C127" i="28"/>
  <c r="A128" i="28"/>
  <c r="C128" i="28"/>
  <c r="A129" i="28"/>
  <c r="C129" i="28"/>
  <c r="A130" i="28"/>
  <c r="C130" i="28"/>
  <c r="A131" i="28"/>
  <c r="C131" i="28"/>
  <c r="A132" i="28"/>
  <c r="C132" i="28"/>
  <c r="A133" i="28"/>
  <c r="C133" i="28"/>
  <c r="A134" i="28"/>
  <c r="C134" i="28"/>
  <c r="A135" i="28"/>
  <c r="C135" i="28"/>
  <c r="A136" i="28"/>
  <c r="C136" i="28"/>
  <c r="A137" i="28"/>
  <c r="C137" i="28"/>
  <c r="A138" i="28"/>
  <c r="C138" i="28"/>
  <c r="A139" i="28"/>
  <c r="C139" i="28"/>
  <c r="A140" i="28"/>
  <c r="C140" i="28"/>
  <c r="A141" i="28"/>
  <c r="C141" i="28"/>
  <c r="A142" i="28"/>
  <c r="C142" i="28"/>
  <c r="A143" i="28"/>
  <c r="C143" i="28"/>
  <c r="A144" i="28"/>
  <c r="C144" i="28"/>
  <c r="A145" i="28"/>
  <c r="C145" i="28"/>
  <c r="A146" i="28"/>
  <c r="C146" i="28"/>
  <c r="A147" i="28"/>
  <c r="C147" i="28"/>
  <c r="A148" i="28"/>
  <c r="C148" i="28"/>
  <c r="A149" i="28"/>
  <c r="C149" i="28"/>
  <c r="A150" i="28"/>
  <c r="C150" i="28"/>
  <c r="A151" i="28"/>
  <c r="C151" i="28"/>
  <c r="A152" i="28"/>
  <c r="C152" i="28"/>
  <c r="A153" i="28"/>
  <c r="C153" i="28"/>
  <c r="A154" i="28"/>
  <c r="C154" i="28"/>
  <c r="A155" i="28"/>
  <c r="C155" i="28"/>
  <c r="A156" i="28"/>
  <c r="C156" i="28"/>
  <c r="A157" i="28"/>
  <c r="C157" i="28"/>
  <c r="A158" i="28"/>
  <c r="C158" i="28"/>
  <c r="A159" i="28"/>
  <c r="C159" i="28"/>
  <c r="A160" i="28"/>
  <c r="C160" i="28"/>
  <c r="A161" i="28"/>
  <c r="C161" i="28"/>
  <c r="A162" i="28"/>
  <c r="C162" i="28"/>
  <c r="A163" i="28"/>
  <c r="C163" i="28"/>
  <c r="A164" i="28"/>
  <c r="C164" i="28"/>
  <c r="A165" i="28"/>
  <c r="C165" i="28"/>
  <c r="A166" i="28"/>
  <c r="C166" i="28"/>
  <c r="A167" i="28"/>
  <c r="C167" i="28"/>
  <c r="A168" i="28"/>
  <c r="C168" i="28"/>
  <c r="A169" i="28"/>
  <c r="C169" i="28"/>
  <c r="A170" i="28"/>
  <c r="C170" i="28"/>
  <c r="A171" i="28"/>
  <c r="C171" i="28"/>
  <c r="A172" i="28"/>
  <c r="C172" i="28"/>
  <c r="A173" i="28"/>
  <c r="C173" i="28"/>
  <c r="A174" i="28"/>
  <c r="C174" i="28"/>
  <c r="A175" i="28"/>
  <c r="C175" i="28"/>
  <c r="A176" i="28"/>
  <c r="C176" i="28"/>
  <c r="A177" i="28"/>
  <c r="C177" i="28"/>
  <c r="A178" i="28"/>
  <c r="C178" i="28"/>
  <c r="A179" i="28"/>
  <c r="C179" i="28"/>
  <c r="A180" i="28"/>
  <c r="C180" i="28"/>
  <c r="A181" i="28"/>
  <c r="C181" i="28"/>
  <c r="A182" i="28"/>
  <c r="C182" i="28"/>
  <c r="A183" i="28"/>
  <c r="C183" i="28"/>
  <c r="A184" i="28"/>
  <c r="C184" i="28"/>
  <c r="A185" i="28"/>
  <c r="C185" i="28"/>
  <c r="A186" i="28"/>
  <c r="C186" i="28"/>
  <c r="A187" i="28"/>
  <c r="C187" i="28"/>
  <c r="A188" i="28"/>
  <c r="C188" i="28"/>
  <c r="A189" i="28"/>
  <c r="C189" i="28"/>
  <c r="A190" i="28"/>
  <c r="C190" i="28"/>
  <c r="A191" i="28"/>
  <c r="C191" i="28"/>
  <c r="A192" i="28"/>
  <c r="C192" i="28"/>
  <c r="A193" i="28"/>
  <c r="C193" i="28"/>
  <c r="A194" i="28"/>
  <c r="C194" i="28"/>
  <c r="A195" i="28"/>
  <c r="C195" i="28"/>
  <c r="A196" i="28"/>
  <c r="C196" i="28"/>
  <c r="A197" i="28"/>
  <c r="C197" i="28"/>
  <c r="A198" i="28"/>
  <c r="C198" i="28"/>
  <c r="A199" i="28"/>
  <c r="C199" i="28"/>
  <c r="A200" i="28"/>
  <c r="C200" i="28"/>
  <c r="A201" i="28"/>
  <c r="C201" i="28"/>
  <c r="A202" i="28"/>
  <c r="C202" i="28"/>
  <c r="A203" i="28"/>
  <c r="C203" i="28"/>
  <c r="A204" i="28"/>
  <c r="C204" i="28"/>
  <c r="A205" i="28"/>
  <c r="C205" i="28"/>
  <c r="A206" i="28"/>
  <c r="C206" i="28"/>
  <c r="A207" i="28"/>
  <c r="C207" i="28"/>
  <c r="A208" i="28"/>
  <c r="C208" i="28"/>
  <c r="A209" i="28"/>
  <c r="C209" i="28"/>
  <c r="A210" i="28"/>
  <c r="C210" i="28"/>
  <c r="A211" i="28"/>
  <c r="C211" i="28"/>
  <c r="A212" i="28"/>
  <c r="C212" i="28"/>
  <c r="A213" i="28"/>
  <c r="C213" i="28"/>
  <c r="A214" i="28"/>
  <c r="C214" i="28"/>
  <c r="A215" i="28"/>
  <c r="C215" i="28"/>
  <c r="A216" i="28"/>
  <c r="C216" i="28"/>
  <c r="A217" i="28"/>
  <c r="C217" i="28"/>
  <c r="A218" i="28"/>
  <c r="C218" i="28"/>
  <c r="A219" i="28"/>
  <c r="C219" i="28"/>
  <c r="A220" i="28"/>
  <c r="C220" i="28"/>
  <c r="A221" i="28"/>
  <c r="C221" i="28"/>
  <c r="A222" i="28"/>
  <c r="C222" i="28"/>
  <c r="A223" i="28"/>
  <c r="C223" i="28"/>
  <c r="A224" i="28"/>
  <c r="C224" i="28"/>
  <c r="A225" i="28"/>
  <c r="C225" i="28"/>
  <c r="A226" i="28"/>
  <c r="C226" i="28"/>
  <c r="A227" i="28"/>
  <c r="C227" i="28"/>
  <c r="A228" i="28"/>
  <c r="C228" i="28"/>
  <c r="A229" i="28"/>
  <c r="C229" i="28"/>
  <c r="A230" i="28"/>
  <c r="C230" i="28"/>
  <c r="A231" i="28"/>
  <c r="C231" i="28"/>
  <c r="A232" i="28"/>
  <c r="C232" i="28"/>
  <c r="A233" i="28"/>
  <c r="C233" i="28"/>
  <c r="A234" i="28"/>
  <c r="C234" i="28"/>
  <c r="A235" i="28"/>
  <c r="C235" i="28"/>
  <c r="A236" i="28"/>
  <c r="C236" i="28"/>
  <c r="A237" i="28"/>
  <c r="C237" i="28"/>
  <c r="A238" i="28"/>
  <c r="C238" i="28"/>
  <c r="A239" i="28"/>
  <c r="C239" i="28"/>
  <c r="A240" i="28"/>
  <c r="C240" i="28"/>
  <c r="A241" i="28"/>
  <c r="C241" i="28"/>
  <c r="A242" i="28"/>
  <c r="C242" i="28"/>
  <c r="A243" i="28"/>
  <c r="C243" i="28"/>
  <c r="A244" i="28"/>
  <c r="C244" i="28"/>
  <c r="A245" i="28"/>
  <c r="C245" i="28"/>
  <c r="A246" i="28"/>
  <c r="C246" i="28"/>
  <c r="A247" i="28"/>
  <c r="C247" i="28"/>
  <c r="A248" i="28"/>
  <c r="C248" i="28"/>
  <c r="A249" i="28"/>
  <c r="C249" i="28"/>
  <c r="A250" i="28"/>
  <c r="C250" i="28"/>
  <c r="A251" i="28"/>
  <c r="C251" i="28"/>
  <c r="A252" i="28"/>
  <c r="C252" i="28"/>
  <c r="A253" i="28"/>
  <c r="C253" i="28"/>
  <c r="A254" i="28"/>
  <c r="C254" i="28"/>
  <c r="A255" i="28"/>
  <c r="C255" i="28"/>
  <c r="A256" i="28"/>
  <c r="C256" i="28"/>
  <c r="A257" i="28"/>
  <c r="C257" i="28"/>
  <c r="A258" i="28"/>
  <c r="C258" i="28"/>
  <c r="A259" i="28"/>
  <c r="C259" i="28"/>
  <c r="A260" i="28"/>
  <c r="C260" i="28"/>
  <c r="A261" i="28"/>
  <c r="C261" i="28"/>
  <c r="A262" i="28"/>
  <c r="C262" i="28"/>
  <c r="A263" i="28"/>
  <c r="C263" i="28"/>
  <c r="A264" i="28"/>
  <c r="C264" i="28"/>
  <c r="A265" i="28"/>
  <c r="C265" i="28"/>
  <c r="A266" i="28"/>
  <c r="C266" i="28"/>
  <c r="C13" i="28"/>
  <c r="A12" i="28"/>
  <c r="A13" i="28" s="1"/>
  <c r="C12" i="28"/>
  <c r="C11" i="28"/>
  <c r="A14" i="29"/>
  <c r="A12" i="29"/>
  <c r="A13" i="29" s="1"/>
</calcChain>
</file>

<file path=xl/sharedStrings.xml><?xml version="1.0" encoding="utf-8"?>
<sst xmlns="http://schemas.openxmlformats.org/spreadsheetml/2006/main" count="3025" uniqueCount="2032">
  <si>
    <t>STT</t>
  </si>
  <si>
    <t>Đơn vị tính</t>
  </si>
  <si>
    <t>Hộp</t>
  </si>
  <si>
    <t>Lọ</t>
  </si>
  <si>
    <t>M1076</t>
  </si>
  <si>
    <t>M1081</t>
  </si>
  <si>
    <t>M1078</t>
  </si>
  <si>
    <t>M1082</t>
  </si>
  <si>
    <t>M1085</t>
  </si>
  <si>
    <t>M1109</t>
  </si>
  <si>
    <t>M1086</t>
  </si>
  <si>
    <t>M1052</t>
  </si>
  <si>
    <t>M1053</t>
  </si>
  <si>
    <t>M1054</t>
  </si>
  <si>
    <t>M1055</t>
  </si>
  <si>
    <t>M1056</t>
  </si>
  <si>
    <t>M1057</t>
  </si>
  <si>
    <t>M1058</t>
  </si>
  <si>
    <t>M1059</t>
  </si>
  <si>
    <t>M1060</t>
  </si>
  <si>
    <t>M1061</t>
  </si>
  <si>
    <t>M1062</t>
  </si>
  <si>
    <t>M1087</t>
  </si>
  <si>
    <t>M1095</t>
  </si>
  <si>
    <t>M1091</t>
  </si>
  <si>
    <t>M1094</t>
  </si>
  <si>
    <t>M1100</t>
  </si>
  <si>
    <t>M1073</t>
  </si>
  <si>
    <t>M1093</t>
  </si>
  <si>
    <t>M1096</t>
  </si>
  <si>
    <t>M1097</t>
  </si>
  <si>
    <t>M1110</t>
  </si>
  <si>
    <t>M1111</t>
  </si>
  <si>
    <t>M1108</t>
  </si>
  <si>
    <t>M1083</t>
  </si>
  <si>
    <t>M1074</t>
  </si>
  <si>
    <t>M1070</t>
  </si>
  <si>
    <t>M1071</t>
  </si>
  <si>
    <t>M1068</t>
  </si>
  <si>
    <t>M1069</t>
  </si>
  <si>
    <t>M1075</t>
  </si>
  <si>
    <t>M483</t>
  </si>
  <si>
    <t>M482</t>
  </si>
  <si>
    <t>M485</t>
  </si>
  <si>
    <t>M486</t>
  </si>
  <si>
    <t>M832</t>
  </si>
  <si>
    <t>M327</t>
  </si>
  <si>
    <t>M323</t>
  </si>
  <si>
    <t>M324</t>
  </si>
  <si>
    <t>M325</t>
  </si>
  <si>
    <t>M326</t>
  </si>
  <si>
    <t>M286</t>
  </si>
  <si>
    <t>M355</t>
  </si>
  <si>
    <t>M376</t>
  </si>
  <si>
    <t>M377</t>
  </si>
  <si>
    <t>M332</t>
  </si>
  <si>
    <t>M333</t>
  </si>
  <si>
    <t>M353</t>
  </si>
  <si>
    <t>M388</t>
  </si>
  <si>
    <t>M389</t>
  </si>
  <si>
    <t>M338</t>
  </si>
  <si>
    <t>M341</t>
  </si>
  <si>
    <t>M342</t>
  </si>
  <si>
    <t>M344</t>
  </si>
  <si>
    <t>M293</t>
  </si>
  <si>
    <t>M345</t>
  </si>
  <si>
    <t>M335</t>
  </si>
  <si>
    <t>M387</t>
  </si>
  <si>
    <t>M349</t>
  </si>
  <si>
    <t>M351</t>
  </si>
  <si>
    <t>M295</t>
  </si>
  <si>
    <t>M319</t>
  </si>
  <si>
    <t>M297</t>
  </si>
  <si>
    <t>M362</t>
  </si>
  <si>
    <t>M370</t>
  </si>
  <si>
    <t>M386</t>
  </si>
  <si>
    <t>M303</t>
  </si>
  <si>
    <t>M304</t>
  </si>
  <si>
    <t>M334</t>
  </si>
  <si>
    <t>M372</t>
  </si>
  <si>
    <t>M373</t>
  </si>
  <si>
    <t>M374</t>
  </si>
  <si>
    <t>M318</t>
  </si>
  <si>
    <t>M740</t>
  </si>
  <si>
    <t>M691</t>
  </si>
  <si>
    <t>M741</t>
  </si>
  <si>
    <t>M692</t>
  </si>
  <si>
    <t>M743</t>
  </si>
  <si>
    <t>M694</t>
  </si>
  <si>
    <t>M752</t>
  </si>
  <si>
    <t>M703</t>
  </si>
  <si>
    <t>M745</t>
  </si>
  <si>
    <t>M696</t>
  </si>
  <si>
    <t>M748</t>
  </si>
  <si>
    <t>M699</t>
  </si>
  <si>
    <t>M751</t>
  </si>
  <si>
    <t>M746</t>
  </si>
  <si>
    <t>M697</t>
  </si>
  <si>
    <t>M702</t>
  </si>
  <si>
    <t>M749</t>
  </si>
  <si>
    <t>M700</t>
  </si>
  <si>
    <t>M747</t>
  </si>
  <si>
    <t>M698</t>
  </si>
  <si>
    <t>M753</t>
  </si>
  <si>
    <t>M704</t>
  </si>
  <si>
    <t>M744</t>
  </si>
  <si>
    <t>M695</t>
  </si>
  <si>
    <t>M757</t>
  </si>
  <si>
    <t>M754</t>
  </si>
  <si>
    <t>M755</t>
  </si>
  <si>
    <t>M756</t>
  </si>
  <si>
    <t>M690</t>
  </si>
  <si>
    <t>M739</t>
  </si>
  <si>
    <t>M976</t>
  </si>
  <si>
    <t>M977</t>
  </si>
  <si>
    <t>M975</t>
  </si>
  <si>
    <t>M980</t>
  </si>
  <si>
    <t>M981</t>
  </si>
  <si>
    <t>M982</t>
  </si>
  <si>
    <t>M979</t>
  </si>
  <si>
    <t>M983</t>
  </si>
  <si>
    <t>M525</t>
  </si>
  <si>
    <t>M533</t>
  </si>
  <si>
    <t>M540</t>
  </si>
  <si>
    <t>M543</t>
  </si>
  <si>
    <t>M542</t>
  </si>
  <si>
    <t>M504</t>
  </si>
  <si>
    <t>M505</t>
  </si>
  <si>
    <t>M500</t>
  </si>
  <si>
    <t>M506</t>
  </si>
  <si>
    <t>M509</t>
  </si>
  <si>
    <t>M527</t>
  </si>
  <si>
    <t>M526</t>
  </si>
  <si>
    <t>M531</t>
  </si>
  <si>
    <t>M532</t>
  </si>
  <si>
    <t>M534</t>
  </si>
  <si>
    <t>M535</t>
  </si>
  <si>
    <t>M536</t>
  </si>
  <si>
    <t>M537</t>
  </si>
  <si>
    <t>M538</t>
  </si>
  <si>
    <t>M539</t>
  </si>
  <si>
    <t>M541</t>
  </si>
  <si>
    <t>M544</t>
  </si>
  <si>
    <t>M545</t>
  </si>
  <si>
    <t>M546</t>
  </si>
  <si>
    <t>M551</t>
  </si>
  <si>
    <t>M547</t>
  </si>
  <si>
    <t>M507</t>
  </si>
  <si>
    <t>M528</t>
  </si>
  <si>
    <t>M510</t>
  </si>
  <si>
    <t>M550</t>
  </si>
  <si>
    <t>M549</t>
  </si>
  <si>
    <t>M518</t>
  </si>
  <si>
    <t>M521</t>
  </si>
  <si>
    <t>M519</t>
  </si>
  <si>
    <t>M520</t>
  </si>
  <si>
    <t>M501</t>
  </si>
  <si>
    <t>M511</t>
  </si>
  <si>
    <t>M512</t>
  </si>
  <si>
    <t>M502</t>
  </si>
  <si>
    <t>M513</t>
  </si>
  <si>
    <t>M514</t>
  </si>
  <si>
    <t>M516</t>
  </si>
  <si>
    <t>M517</t>
  </si>
  <si>
    <t>M638</t>
  </si>
  <si>
    <t>M659</t>
  </si>
  <si>
    <t>M557</t>
  </si>
  <si>
    <t>M637</t>
  </si>
  <si>
    <t>M530</t>
  </si>
  <si>
    <t>M548</t>
  </si>
  <si>
    <t>M503</t>
  </si>
  <si>
    <t>M523</t>
  </si>
  <si>
    <t>M524</t>
  </si>
  <si>
    <t>M1133</t>
  </si>
  <si>
    <t>M642</t>
  </si>
  <si>
    <t>M643</t>
  </si>
  <si>
    <t>M639</t>
  </si>
  <si>
    <t>M602</t>
  </si>
  <si>
    <t>M649</t>
  </si>
  <si>
    <t>M652</t>
  </si>
  <si>
    <t>M654</t>
  </si>
  <si>
    <t>M605</t>
  </si>
  <si>
    <t>M587</t>
  </si>
  <si>
    <t>M633</t>
  </si>
  <si>
    <t>M631</t>
  </si>
  <si>
    <t>M641</t>
  </si>
  <si>
    <t>M644</t>
  </si>
  <si>
    <t>M645</t>
  </si>
  <si>
    <t>M653</t>
  </si>
  <si>
    <t>M656</t>
  </si>
  <si>
    <t>M588</t>
  </si>
  <si>
    <t>M667</t>
  </si>
  <si>
    <t>M572</t>
  </si>
  <si>
    <t>M574</t>
  </si>
  <si>
    <t>M610</t>
  </si>
  <si>
    <t>M578</t>
  </si>
  <si>
    <t>M617</t>
  </si>
  <si>
    <t>M619</t>
  </si>
  <si>
    <t>M606</t>
  </si>
  <si>
    <t>M623</t>
  </si>
  <si>
    <t>M624</t>
  </si>
  <si>
    <t>M625</t>
  </si>
  <si>
    <t>M580</t>
  </si>
  <si>
    <t>M622</t>
  </si>
  <si>
    <t>M582</t>
  </si>
  <si>
    <t>M577</t>
  </si>
  <si>
    <t>M616</t>
  </si>
  <si>
    <t>M618</t>
  </si>
  <si>
    <t>M620</t>
  </si>
  <si>
    <t>M613</t>
  </si>
  <si>
    <t>M581</t>
  </si>
  <si>
    <t>M1135</t>
  </si>
  <si>
    <t>M1153</t>
  </si>
  <si>
    <t>M1154</t>
  </si>
  <si>
    <t>M1155</t>
  </si>
  <si>
    <t>M1174</t>
  </si>
  <si>
    <t>M1205</t>
  </si>
  <si>
    <t>M1218</t>
  </si>
  <si>
    <t>M1219</t>
  </si>
  <si>
    <t>M627</t>
  </si>
  <si>
    <t>M1220</t>
  </si>
  <si>
    <t>M1221</t>
  </si>
  <si>
    <t>M1222</t>
  </si>
  <si>
    <t>M1223</t>
  </si>
  <si>
    <t>M1224</t>
  </si>
  <si>
    <t>M1182</t>
  </si>
  <si>
    <t>M1184</t>
  </si>
  <si>
    <t>M1185</t>
  </si>
  <si>
    <t>M1186</t>
  </si>
  <si>
    <t>M1187</t>
  </si>
  <si>
    <t>M1192</t>
  </si>
  <si>
    <t>M1195</t>
  </si>
  <si>
    <t>M1196</t>
  </si>
  <si>
    <t>M1197</t>
  </si>
  <si>
    <t>M1198</t>
  </si>
  <si>
    <t>M1199</t>
  </si>
  <si>
    <t>M718</t>
  </si>
  <si>
    <t>M707</t>
  </si>
  <si>
    <t>M719</t>
  </si>
  <si>
    <t>M677</t>
  </si>
  <si>
    <t>M721</t>
  </si>
  <si>
    <t>M679</t>
  </si>
  <si>
    <t>M720</t>
  </si>
  <si>
    <t>M678</t>
  </si>
  <si>
    <t>M723</t>
  </si>
  <si>
    <t>M681</t>
  </si>
  <si>
    <t>M762</t>
  </si>
  <si>
    <t>M735</t>
  </si>
  <si>
    <t>M708</t>
  </si>
  <si>
    <t>M706</t>
  </si>
  <si>
    <t>M724</t>
  </si>
  <si>
    <t>M682</t>
  </si>
  <si>
    <t>M763</t>
  </si>
  <si>
    <t>M725</t>
  </si>
  <si>
    <t>M683</t>
  </si>
  <si>
    <t>M758</t>
  </si>
  <si>
    <t>M732</t>
  </si>
  <si>
    <t>M684</t>
  </si>
  <si>
    <t>M764</t>
  </si>
  <si>
    <t>M733</t>
  </si>
  <si>
    <t>M709</t>
  </si>
  <si>
    <t>M759</t>
  </si>
  <si>
    <t>M734</t>
  </si>
  <si>
    <t>M710</t>
  </si>
  <si>
    <t>M760</t>
  </si>
  <si>
    <t>M712</t>
  </si>
  <si>
    <t>M711</t>
  </si>
  <si>
    <t>M729</t>
  </si>
  <si>
    <t>M687</t>
  </si>
  <si>
    <t>M726</t>
  </si>
  <si>
    <t>M765</t>
  </si>
  <si>
    <t>M728</t>
  </si>
  <si>
    <t>M686</t>
  </si>
  <si>
    <t>M676</t>
  </si>
  <si>
    <t>M736</t>
  </si>
  <si>
    <t>M737</t>
  </si>
  <si>
    <t>M731</t>
  </si>
  <si>
    <t>M689</t>
  </si>
  <si>
    <t>M730</t>
  </si>
  <si>
    <t>M688</t>
  </si>
  <si>
    <t>M714</t>
  </si>
  <si>
    <t>M715</t>
  </si>
  <si>
    <t>M404</t>
  </si>
  <si>
    <t>M403</t>
  </si>
  <si>
    <t>M903</t>
  </si>
  <si>
    <t>M738</t>
  </si>
  <si>
    <t>M716</t>
  </si>
  <si>
    <t>M713</t>
  </si>
  <si>
    <t>M835</t>
  </si>
  <si>
    <t>M837</t>
  </si>
  <si>
    <t>M834</t>
  </si>
  <si>
    <t>M838</t>
  </si>
  <si>
    <t>M876</t>
  </si>
  <si>
    <t>M846</t>
  </si>
  <si>
    <t>M849</t>
  </si>
  <si>
    <t>M850</t>
  </si>
  <si>
    <t>M874</t>
  </si>
  <si>
    <t>M856</t>
  </si>
  <si>
    <t>M855</t>
  </si>
  <si>
    <t>M863</t>
  </si>
  <si>
    <t>M857</t>
  </si>
  <si>
    <t>M854</t>
  </si>
  <si>
    <t>M1001</t>
  </si>
  <si>
    <t>M986</t>
  </si>
  <si>
    <t>M987</t>
  </si>
  <si>
    <t>M1000</t>
  </si>
  <si>
    <t>M999</t>
  </si>
  <si>
    <t>M998</t>
  </si>
  <si>
    <t>M989</t>
  </si>
  <si>
    <t>M996</t>
  </si>
  <si>
    <t>M995</t>
  </si>
  <si>
    <t>M988</t>
  </si>
  <si>
    <t>M478</t>
  </si>
  <si>
    <t>M479</t>
  </si>
  <si>
    <t>M480</t>
  </si>
  <si>
    <t>M481</t>
  </si>
  <si>
    <t>M789</t>
  </si>
  <si>
    <t>M791</t>
  </si>
  <si>
    <t>M770</t>
  </si>
  <si>
    <t>M782</t>
  </si>
  <si>
    <t>M814</t>
  </si>
  <si>
    <t>M815</t>
  </si>
  <si>
    <t>M783</t>
  </si>
  <si>
    <t>M781</t>
  </si>
  <si>
    <t>M771</t>
  </si>
  <si>
    <t>M831</t>
  </si>
  <si>
    <t>M786</t>
  </si>
  <si>
    <t>M787</t>
  </si>
  <si>
    <t>M825</t>
  </si>
  <si>
    <t>M826</t>
  </si>
  <si>
    <t>M828</t>
  </si>
  <si>
    <t>M829</t>
  </si>
  <si>
    <t>M830</t>
  </si>
  <si>
    <t>M784</t>
  </si>
  <si>
    <t>M800</t>
  </si>
  <si>
    <t>M820</t>
  </si>
  <si>
    <t>M821</t>
  </si>
  <si>
    <t>M807</t>
  </si>
  <si>
    <t>M810</t>
  </si>
  <si>
    <t>M809</t>
  </si>
  <si>
    <t>M780</t>
  </si>
  <si>
    <t>M776</t>
  </si>
  <si>
    <t>M1140</t>
  </si>
  <si>
    <t>M773</t>
  </si>
  <si>
    <t>M1151</t>
  </si>
  <si>
    <t>M1159</t>
  </si>
  <si>
    <t>M1166</t>
  </si>
  <si>
    <t>M1167</t>
  </si>
  <si>
    <t>M1168</t>
  </si>
  <si>
    <t>M1170</t>
  </si>
  <si>
    <t>M1171</t>
  </si>
  <si>
    <t>M1172</t>
  </si>
  <si>
    <t>M1173</t>
  </si>
  <si>
    <t>M1207</t>
  </si>
  <si>
    <t>M1208</t>
  </si>
  <si>
    <t>M1210</t>
  </si>
  <si>
    <t>M200</t>
  </si>
  <si>
    <t>M1003</t>
  </si>
  <si>
    <t>M985</t>
  </si>
  <si>
    <t>M993</t>
  </si>
  <si>
    <t>M1002</t>
  </si>
  <si>
    <t>M990</t>
  </si>
  <si>
    <t>M992</t>
  </si>
  <si>
    <t>M994</t>
  </si>
  <si>
    <t>M1006</t>
  </si>
  <si>
    <t>M997</t>
  </si>
  <si>
    <t>M1004</t>
  </si>
  <si>
    <t>M991</t>
  </si>
  <si>
    <t>M1124</t>
  </si>
  <si>
    <t>M1130</t>
  </si>
  <si>
    <t>M1129</t>
  </si>
  <si>
    <t xml:space="preserve">
Thành phần: Tricine buffer 0.17%
</t>
  </si>
  <si>
    <t>M1128</t>
  </si>
  <si>
    <t>M1127</t>
  </si>
  <si>
    <t>M1126</t>
  </si>
  <si>
    <t>M1132</t>
  </si>
  <si>
    <t>M1131</t>
  </si>
  <si>
    <t>M1125</t>
  </si>
  <si>
    <t>M1121</t>
  </si>
  <si>
    <t>M1122</t>
  </si>
  <si>
    <t>M1123</t>
  </si>
  <si>
    <t>M1010</t>
  </si>
  <si>
    <t>M1011</t>
  </si>
  <si>
    <t>M1012</t>
  </si>
  <si>
    <t>M1013</t>
  </si>
  <si>
    <t>M1009</t>
  </si>
  <si>
    <t>M1008</t>
  </si>
  <si>
    <t>M1015</t>
  </si>
  <si>
    <t>M1014</t>
  </si>
  <si>
    <t>Chai</t>
  </si>
  <si>
    <t>M484</t>
  </si>
  <si>
    <t>M473</t>
  </si>
  <si>
    <t>M474</t>
  </si>
  <si>
    <t>M475</t>
  </si>
  <si>
    <t>M476</t>
  </si>
  <si>
    <t>M477</t>
  </si>
  <si>
    <t>M1037</t>
  </si>
  <si>
    <t>M1045</t>
  </si>
  <si>
    <t>M1039</t>
  </si>
  <si>
    <t>M1051</t>
  </si>
  <si>
    <t>M1047</t>
  </si>
  <si>
    <t>M1048</t>
  </si>
  <si>
    <t>M1044</t>
  </si>
  <si>
    <t>M1040</t>
  </si>
  <si>
    <t>M1050</t>
  </si>
  <si>
    <t>M1049</t>
  </si>
  <si>
    <t>M1036</t>
  </si>
  <si>
    <t>M1038</t>
  </si>
  <si>
    <t>M1046</t>
  </si>
  <si>
    <t>M1041</t>
  </si>
  <si>
    <t>M1042</t>
  </si>
  <si>
    <t>M1035</t>
  </si>
  <si>
    <t>M1043</t>
  </si>
  <si>
    <t>M1120</t>
  </si>
  <si>
    <t>M394</t>
  </si>
  <si>
    <t>M393</t>
  </si>
  <si>
    <t>M396</t>
  </si>
  <si>
    <t>M395</t>
  </si>
  <si>
    <t>M397</t>
  </si>
  <si>
    <t>M416</t>
  </si>
  <si>
    <t>M434</t>
  </si>
  <si>
    <t>M427</t>
  </si>
  <si>
    <t>M428</t>
  </si>
  <si>
    <t>M429</t>
  </si>
  <si>
    <t>M417</t>
  </si>
  <si>
    <t>M471</t>
  </si>
  <si>
    <t>M431</t>
  </si>
  <si>
    <t>M432</t>
  </si>
  <si>
    <t>M433</t>
  </si>
  <si>
    <t>M435</t>
  </si>
  <si>
    <t>M436</t>
  </si>
  <si>
    <t>M456</t>
  </si>
  <si>
    <t>M437</t>
  </si>
  <si>
    <t>M438</t>
  </si>
  <si>
    <t>M439</t>
  </si>
  <si>
    <t>M440</t>
  </si>
  <si>
    <t>M441</t>
  </si>
  <si>
    <t>M442</t>
  </si>
  <si>
    <t>M443</t>
  </si>
  <si>
    <t>M444</t>
  </si>
  <si>
    <t>M445</t>
  </si>
  <si>
    <t>M424</t>
  </si>
  <si>
    <t>M421</t>
  </si>
  <si>
    <t>M447</t>
  </si>
  <si>
    <t>M425</t>
  </si>
  <si>
    <t>M414</t>
  </si>
  <si>
    <t>M472</t>
  </si>
  <si>
    <t>M450</t>
  </si>
  <si>
    <t>M422</t>
  </si>
  <si>
    <t>M453</t>
  </si>
  <si>
    <t>M454</t>
  </si>
  <si>
    <t>M455</t>
  </si>
  <si>
    <t>M470</t>
  </si>
  <si>
    <t>M460</t>
  </si>
  <si>
    <t>M406</t>
  </si>
  <si>
    <t>50 test/Hộp</t>
  </si>
  <si>
    <t>M407</t>
  </si>
  <si>
    <t>M464</t>
  </si>
  <si>
    <t>M423</t>
  </si>
  <si>
    <t>M415</t>
  </si>
  <si>
    <t>M466</t>
  </si>
  <si>
    <t>M467</t>
  </si>
  <si>
    <t>M468</t>
  </si>
  <si>
    <t>M410</t>
  </si>
  <si>
    <t>M469</t>
  </si>
  <si>
    <t>M411</t>
  </si>
  <si>
    <t>M412</t>
  </si>
  <si>
    <t>M413</t>
  </si>
  <si>
    <t>M420</t>
  </si>
  <si>
    <t>M405</t>
  </si>
  <si>
    <t>M465</t>
  </si>
  <si>
    <t>M426</t>
  </si>
  <si>
    <t>M430</t>
  </si>
  <si>
    <t>M448</t>
  </si>
  <si>
    <t>M457</t>
  </si>
  <si>
    <t>M458</t>
  </si>
  <si>
    <t>M459</t>
  </si>
  <si>
    <t>M408</t>
  </si>
  <si>
    <t>M463</t>
  </si>
  <si>
    <t>M409</t>
  </si>
  <si>
    <t>M419</t>
  </si>
  <si>
    <t>M1007</t>
  </si>
  <si>
    <t>M1212</t>
  </si>
  <si>
    <t>M1213</t>
  </si>
  <si>
    <t>M1214</t>
  </si>
  <si>
    <t>M446</t>
  </si>
  <si>
    <t>M451</t>
  </si>
  <si>
    <t>M461</t>
  </si>
  <si>
    <t>M400</t>
  </si>
  <si>
    <t>M399</t>
  </si>
  <si>
    <t>M398</t>
  </si>
  <si>
    <t>M1026</t>
  </si>
  <si>
    <t>M1027</t>
  </si>
  <si>
    <t>M1028</t>
  </si>
  <si>
    <t>M1029</t>
  </si>
  <si>
    <t>M1030</t>
  </si>
  <si>
    <t>M1031</t>
  </si>
  <si>
    <t>M1032</t>
  </si>
  <si>
    <t>M1033</t>
  </si>
  <si>
    <t>M1034</t>
  </si>
  <si>
    <t>M1024</t>
  </si>
  <si>
    <t>M1025</t>
  </si>
  <si>
    <t>M1018</t>
  </si>
  <si>
    <t>M1019</t>
  </si>
  <si>
    <t>M1022</t>
  </si>
  <si>
    <t>M1023</t>
  </si>
  <si>
    <t>M1021</t>
  </si>
  <si>
    <t>M1017</t>
  </si>
  <si>
    <t>M1016</t>
  </si>
  <si>
    <t>M401</t>
  </si>
  <si>
    <t>M402</t>
  </si>
  <si>
    <t>M871</t>
  </si>
  <si>
    <t>M858</t>
  </si>
  <si>
    <t>M873</t>
  </si>
  <si>
    <t>M861</t>
  </si>
  <si>
    <t>M845</t>
  </si>
  <si>
    <t>M860</t>
  </si>
  <si>
    <t>M843</t>
  </si>
  <si>
    <t>M866</t>
  </si>
  <si>
    <t>M839</t>
  </si>
  <si>
    <t>M865</t>
  </si>
  <si>
    <t>M840</t>
  </si>
  <si>
    <t>M844</t>
  </si>
  <si>
    <t>M859</t>
  </si>
  <si>
    <t>M869</t>
  </si>
  <si>
    <t>M852</t>
  </si>
  <si>
    <t>M870</t>
  </si>
  <si>
    <t>M853</t>
  </si>
  <si>
    <t>M875</t>
  </si>
  <si>
    <t>M851</t>
  </si>
  <si>
    <t>M868</t>
  </si>
  <si>
    <t>M842</t>
  </si>
  <si>
    <t>M867</t>
  </si>
  <si>
    <t>M872</t>
  </si>
  <si>
    <t>M864</t>
  </si>
  <si>
    <t>M841</t>
  </si>
  <si>
    <t>M862</t>
  </si>
  <si>
    <t>M877</t>
  </si>
  <si>
    <t>M848</t>
  </si>
  <si>
    <t>M3</t>
  </si>
  <si>
    <t>M4</t>
  </si>
  <si>
    <t>M960</t>
  </si>
  <si>
    <t>M961</t>
  </si>
  <si>
    <t>M963</t>
  </si>
  <si>
    <t>M973</t>
  </si>
  <si>
    <t>M969</t>
  </si>
  <si>
    <t>M972</t>
  </si>
  <si>
    <t>M970</t>
  </si>
  <si>
    <t>M962</t>
  </si>
  <si>
    <t>M966</t>
  </si>
  <si>
    <t>M968</t>
  </si>
  <si>
    <t>M974</t>
  </si>
  <si>
    <t>M964</t>
  </si>
  <si>
    <t>TT414</t>
  </si>
  <si>
    <t>TT557</t>
  </si>
  <si>
    <t>TT569</t>
  </si>
  <si>
    <t>TT539</t>
  </si>
  <si>
    <t>TT570</t>
  </si>
  <si>
    <t>TT549</t>
  </si>
  <si>
    <t>TT18</t>
  </si>
  <si>
    <t>TT306</t>
  </si>
  <si>
    <t>TT20</t>
  </si>
  <si>
    <t>TT589</t>
  </si>
  <si>
    <t>TT548</t>
  </si>
  <si>
    <t>TT568</t>
  </si>
  <si>
    <t>TT560</t>
  </si>
  <si>
    <t>TT550</t>
  </si>
  <si>
    <t>TT541</t>
  </si>
  <si>
    <t>TT31</t>
  </si>
  <si>
    <t>TT563</t>
  </si>
  <si>
    <t>TT559</t>
  </si>
  <si>
    <t>TT554</t>
  </si>
  <si>
    <t>TT543</t>
  </si>
  <si>
    <t>TT06</t>
  </si>
  <si>
    <t>TT544</t>
  </si>
  <si>
    <t>TT540</t>
  </si>
  <si>
    <t>TT538</t>
  </si>
  <si>
    <t>TT556</t>
  </si>
  <si>
    <t>TT43</t>
  </si>
  <si>
    <t>TT558</t>
  </si>
  <si>
    <t>TT561</t>
  </si>
  <si>
    <t>TT51</t>
  </si>
  <si>
    <t>TT562</t>
  </si>
  <si>
    <t>TT542</t>
  </si>
  <si>
    <t>TT567</t>
  </si>
  <si>
    <t>TT119</t>
  </si>
  <si>
    <t>TT120</t>
  </si>
  <si>
    <t>TT122</t>
  </si>
  <si>
    <t>TT123</t>
  </si>
  <si>
    <t>TT121</t>
  </si>
  <si>
    <t>TT162</t>
  </si>
  <si>
    <t>TT170</t>
  </si>
  <si>
    <t>TT173</t>
  </si>
  <si>
    <t>TT172</t>
  </si>
  <si>
    <t>TT164</t>
  </si>
  <si>
    <t>TT160</t>
  </si>
  <si>
    <t>TT191</t>
  </si>
  <si>
    <t>TT151</t>
  </si>
  <si>
    <t>TT168</t>
  </si>
  <si>
    <t>TT580</t>
  </si>
  <si>
    <t>TT150</t>
  </si>
  <si>
    <t>TT60</t>
  </si>
  <si>
    <t>TT62</t>
  </si>
  <si>
    <t>TT83</t>
  </si>
  <si>
    <t>TT533</t>
  </si>
  <si>
    <t>TT86</t>
  </si>
  <si>
    <t>TT495</t>
  </si>
  <si>
    <t>TT69</t>
  </si>
  <si>
    <t>TT186</t>
  </si>
  <si>
    <t>TT12</t>
  </si>
  <si>
    <t>TT190</t>
  </si>
  <si>
    <t>TT14</t>
  </si>
  <si>
    <t>TT497</t>
  </si>
  <si>
    <t>TT63</t>
  </si>
  <si>
    <t>TT73</t>
  </si>
  <si>
    <t>TT106</t>
  </si>
  <si>
    <t>TT488</t>
  </si>
  <si>
    <t>TT189</t>
  </si>
  <si>
    <t>TT94</t>
  </si>
  <si>
    <t>TT502</t>
  </si>
  <si>
    <t>TT196</t>
  </si>
  <si>
    <t>TT510</t>
  </si>
  <si>
    <t>TT82</t>
  </si>
  <si>
    <t>TT80</t>
  </si>
  <si>
    <t>TT583</t>
  </si>
  <si>
    <t>TT34</t>
  </si>
  <si>
    <t>TT81</t>
  </si>
  <si>
    <t>TT192</t>
  </si>
  <si>
    <t>TT42</t>
  </si>
  <si>
    <t>TT84</t>
  </si>
  <si>
    <t>TT507</t>
  </si>
  <si>
    <t>TT61</t>
  </si>
  <si>
    <t>TT499</t>
  </si>
  <si>
    <t>TT505</t>
  </si>
  <si>
    <t>TT509</t>
  </si>
  <si>
    <t>TT500</t>
  </si>
  <si>
    <t>TT55</t>
  </si>
  <si>
    <t>TT58</t>
  </si>
  <si>
    <t>TT59</t>
  </si>
  <si>
    <t>TT102</t>
  </si>
  <si>
    <t>TT88</t>
  </si>
  <si>
    <t>TT89</t>
  </si>
  <si>
    <t>TT85</t>
  </si>
  <si>
    <t>TT93</t>
  </si>
  <si>
    <t>TT103</t>
  </si>
  <si>
    <t>TT104</t>
  </si>
  <si>
    <t>TT100</t>
  </si>
  <si>
    <t>TT101</t>
  </si>
  <si>
    <t>TT64</t>
  </si>
  <si>
    <t>TT71</t>
  </si>
  <si>
    <t>TT77</t>
  </si>
  <si>
    <t>TT92</t>
  </si>
  <si>
    <t>TT90</t>
  </si>
  <si>
    <t>TT498</t>
  </si>
  <si>
    <t>TT105</t>
  </si>
  <si>
    <t>TT197</t>
  </si>
  <si>
    <t>TT76</t>
  </si>
  <si>
    <t>TT530</t>
  </si>
  <si>
    <t>TT529</t>
  </si>
  <si>
    <t>TT525</t>
  </si>
  <si>
    <t>TT524</t>
  </si>
  <si>
    <t>TT531</t>
  </si>
  <si>
    <t>TT518</t>
  </si>
  <si>
    <t>TT516</t>
  </si>
  <si>
    <t>TT522</t>
  </si>
  <si>
    <t>TT521</t>
  </si>
  <si>
    <t>TT520</t>
  </si>
  <si>
    <t>TT203</t>
  </si>
  <si>
    <t>TT210</t>
  </si>
  <si>
    <t>TT213</t>
  </si>
  <si>
    <t>TT226</t>
  </si>
  <si>
    <t>TT273</t>
  </si>
  <si>
    <t>TT276</t>
  </si>
  <si>
    <t>TT277</t>
  </si>
  <si>
    <t>TT278</t>
  </si>
  <si>
    <t>TT279</t>
  </si>
  <si>
    <t>TT280</t>
  </si>
  <si>
    <t>TT281</t>
  </si>
  <si>
    <t>TT282</t>
  </si>
  <si>
    <t>TT286</t>
  </si>
  <si>
    <t>TT287</t>
  </si>
  <si>
    <t>TT289</t>
  </si>
  <si>
    <t>TT291</t>
  </si>
  <si>
    <t>TT292</t>
  </si>
  <si>
    <t>TT298</t>
  </si>
  <si>
    <t>TT299</t>
  </si>
  <si>
    <t>TT300</t>
  </si>
  <si>
    <t>TT301</t>
  </si>
  <si>
    <t>TT302</t>
  </si>
  <si>
    <t>TT303</t>
  </si>
  <si>
    <t>TT304</t>
  </si>
  <si>
    <t>TT305</t>
  </si>
  <si>
    <t>TT307</t>
  </si>
  <si>
    <t>TT308</t>
  </si>
  <si>
    <t>TT309</t>
  </si>
  <si>
    <t>TT310</t>
  </si>
  <si>
    <t>TT311</t>
  </si>
  <si>
    <t>TT312</t>
  </si>
  <si>
    <t>TT313</t>
  </si>
  <si>
    <t>TT315</t>
  </si>
  <si>
    <t>TT325</t>
  </si>
  <si>
    <t>TT326</t>
  </si>
  <si>
    <t>TT327</t>
  </si>
  <si>
    <t>TT332</t>
  </si>
  <si>
    <t>TT333</t>
  </si>
  <si>
    <t>TT346</t>
  </si>
  <si>
    <t>TT352</t>
  </si>
  <si>
    <t>TT118</t>
  </si>
  <si>
    <t>TT199</t>
  </si>
  <si>
    <t>TT297</t>
  </si>
  <si>
    <t>TT316</t>
  </si>
  <si>
    <t>TT317</t>
  </si>
  <si>
    <t>TT319</t>
  </si>
  <si>
    <t>TT320</t>
  </si>
  <si>
    <t>TT373</t>
  </si>
  <si>
    <t>TT537</t>
  </si>
  <si>
    <t>TT215</t>
  </si>
  <si>
    <t>TT207</t>
  </si>
  <si>
    <t>TT201</t>
  </si>
  <si>
    <t>TT246</t>
  </si>
  <si>
    <t>TT216</t>
  </si>
  <si>
    <t>TT247</t>
  </si>
  <si>
    <t>TT222</t>
  </si>
  <si>
    <t>TT344</t>
  </si>
  <si>
    <t>TT218</t>
  </si>
  <si>
    <t>TT242</t>
  </si>
  <si>
    <t>TT248</t>
  </si>
  <si>
    <t>TT223</t>
  </si>
  <si>
    <t>TT220</t>
  </si>
  <si>
    <t>TT250</t>
  </si>
  <si>
    <t>TT251</t>
  </si>
  <si>
    <t>TT252</t>
  </si>
  <si>
    <t>TT208</t>
  </si>
  <si>
    <t>TT217</t>
  </si>
  <si>
    <t>TT254</t>
  </si>
  <si>
    <t>TT255</t>
  </si>
  <si>
    <t>TT227</t>
  </si>
  <si>
    <t>TT224</t>
  </si>
  <si>
    <t>TT200</t>
  </si>
  <si>
    <t>TT283</t>
  </si>
  <si>
    <t>TT256</t>
  </si>
  <si>
    <t>TT214</t>
  </si>
  <si>
    <t>TT257</t>
  </si>
  <si>
    <t>TT209</t>
  </si>
  <si>
    <t>TT230</t>
  </si>
  <si>
    <t>TT331</t>
  </si>
  <si>
    <t>TT225</t>
  </si>
  <si>
    <t>TT241</t>
  </si>
  <si>
    <t>TT260</t>
  </si>
  <si>
    <t>TT261</t>
  </si>
  <si>
    <t>TT231</t>
  </si>
  <si>
    <t>TT204</t>
  </si>
  <si>
    <t>TT232</t>
  </si>
  <si>
    <t>TT259</t>
  </si>
  <si>
    <t>TT234</t>
  </si>
  <si>
    <t>TT345</t>
  </si>
  <si>
    <t>TT330</t>
  </si>
  <si>
    <t>TT264</t>
  </si>
  <si>
    <t>TT233</t>
  </si>
  <si>
    <t>TT221</t>
  </si>
  <si>
    <t>TT265</t>
  </si>
  <si>
    <t>TT266</t>
  </si>
  <si>
    <t>TT237</t>
  </si>
  <si>
    <t>TT240</t>
  </si>
  <si>
    <t>TT267</t>
  </si>
  <si>
    <t>TT238</t>
  </si>
  <si>
    <t>TT269</t>
  </si>
  <si>
    <t>TT270</t>
  </si>
  <si>
    <t>TT343</t>
  </si>
  <si>
    <t>TT243</t>
  </si>
  <si>
    <t>TT206</t>
  </si>
  <si>
    <t>TT263</t>
  </si>
  <si>
    <t>TT272</t>
  </si>
  <si>
    <t>TT239</t>
  </si>
  <si>
    <t>TT236</t>
  </si>
  <si>
    <t>TT235</t>
  </si>
  <si>
    <t>TT295</t>
  </si>
  <si>
    <t>TT342</t>
  </si>
  <si>
    <t>TT229</t>
  </si>
  <si>
    <t>TT228</t>
  </si>
  <si>
    <t>TT340</t>
  </si>
  <si>
    <t>TT372</t>
  </si>
  <si>
    <t>TT293</t>
  </si>
  <si>
    <t>TT294</t>
  </si>
  <si>
    <t>TT347</t>
  </si>
  <si>
    <t>TT348</t>
  </si>
  <si>
    <t>TT349</t>
  </si>
  <si>
    <t>TT350</t>
  </si>
  <si>
    <t>TT351</t>
  </si>
  <si>
    <t>TT353</t>
  </si>
  <si>
    <t>TT354</t>
  </si>
  <si>
    <t>TT355</t>
  </si>
  <si>
    <t>TT356</t>
  </si>
  <si>
    <t>TT358</t>
  </si>
  <si>
    <t>TT359</t>
  </si>
  <si>
    <t>TT360</t>
  </si>
  <si>
    <t>TT362</t>
  </si>
  <si>
    <t>TT363</t>
  </si>
  <si>
    <t>TT364</t>
  </si>
  <si>
    <t>TT380</t>
  </si>
  <si>
    <t>TT383</t>
  </si>
  <si>
    <t>TT365</t>
  </si>
  <si>
    <t>TT366</t>
  </si>
  <si>
    <t>TT367</t>
  </si>
  <si>
    <t>TT368</t>
  </si>
  <si>
    <t>TT369</t>
  </si>
  <si>
    <t>TT370</t>
  </si>
  <si>
    <t>TT371</t>
  </si>
  <si>
    <t>TT387</t>
  </si>
  <si>
    <t>TT532</t>
  </si>
  <si>
    <t>TT545</t>
  </si>
  <si>
    <t>TT546</t>
  </si>
  <si>
    <t>TT547</t>
  </si>
  <si>
    <t>TT575</t>
  </si>
  <si>
    <t>TT578</t>
  </si>
  <si>
    <t>TT381</t>
  </si>
  <si>
    <t>TT314</t>
  </si>
  <si>
    <t>TT324</t>
  </si>
  <si>
    <t>TT328</t>
  </si>
  <si>
    <t>TT334</t>
  </si>
  <si>
    <t>TT335</t>
  </si>
  <si>
    <t>TT336</t>
  </si>
  <si>
    <t>TT337</t>
  </si>
  <si>
    <t>TT386</t>
  </si>
  <si>
    <t>TT388</t>
  </si>
  <si>
    <t>TT391</t>
  </si>
  <si>
    <t>TT329</t>
  </si>
  <si>
    <t>TT489</t>
  </si>
  <si>
    <t>TT139</t>
  </si>
  <si>
    <t>TT143</t>
  </si>
  <si>
    <t>TT124</t>
  </si>
  <si>
    <t>TT125</t>
  </si>
  <si>
    <t>TT126</t>
  </si>
  <si>
    <t>TT141</t>
  </si>
  <si>
    <t>TT128</t>
  </si>
  <si>
    <t>TT127</t>
  </si>
  <si>
    <t>TT130</t>
  </si>
  <si>
    <t>TT131</t>
  </si>
  <si>
    <t>TT142</t>
  </si>
  <si>
    <t>TT140</t>
  </si>
  <si>
    <t>TT146</t>
  </si>
  <si>
    <t>TT145</t>
  </si>
  <si>
    <t>TT144</t>
  </si>
  <si>
    <t>TT133</t>
  </si>
  <si>
    <t>TT129</t>
  </si>
  <si>
    <t>TT138</t>
  </si>
  <si>
    <t>TT136</t>
  </si>
  <si>
    <t>TT137</t>
  </si>
  <si>
    <t>TT134</t>
  </si>
  <si>
    <t>TT135</t>
  </si>
  <si>
    <t>TT132</t>
  </si>
  <si>
    <t>TT27</t>
  </si>
  <si>
    <t>TT02</t>
  </si>
  <si>
    <t>TT08</t>
  </si>
  <si>
    <t>TT09</t>
  </si>
  <si>
    <t>TT585</t>
  </si>
  <si>
    <t>TT586</t>
  </si>
  <si>
    <t>TT28</t>
  </si>
  <si>
    <t>TT13</t>
  </si>
  <si>
    <t>TT587</t>
  </si>
  <si>
    <t>TT47</t>
  </si>
  <si>
    <t>TT01</t>
  </si>
  <si>
    <t>TT04</t>
  </si>
  <si>
    <t>TT22</t>
  </si>
  <si>
    <t>TT26</t>
  </si>
  <si>
    <t>TT25</t>
  </si>
  <si>
    <t>TT23</t>
  </si>
  <si>
    <t>TT24</t>
  </si>
  <si>
    <t>TT15</t>
  </si>
  <si>
    <t>TT16</t>
  </si>
  <si>
    <t>TT03</t>
  </si>
  <si>
    <t>TT38</t>
  </si>
  <si>
    <t>TT29</t>
  </si>
  <si>
    <t>TT32</t>
  </si>
  <si>
    <t>TT33</t>
  </si>
  <si>
    <t>TT45</t>
  </si>
  <si>
    <t>TT37</t>
  </si>
  <si>
    <t>TT05</t>
  </si>
  <si>
    <t>TT40</t>
  </si>
  <si>
    <t>TT41</t>
  </si>
  <si>
    <t>TT599</t>
  </si>
  <si>
    <t>TT600</t>
  </si>
  <si>
    <t>TT601</t>
  </si>
  <si>
    <t>TT602</t>
  </si>
  <si>
    <t>TT44</t>
  </si>
  <si>
    <t>TT48</t>
  </si>
  <si>
    <t>TT30</t>
  </si>
  <si>
    <t>TT46</t>
  </si>
  <si>
    <t>TT603</t>
  </si>
  <si>
    <t>TT07</t>
  </si>
  <si>
    <t>TT35</t>
  </si>
  <si>
    <t>TT36</t>
  </si>
  <si>
    <t>TT49</t>
  </si>
  <si>
    <t>TT50</t>
  </si>
  <si>
    <t>TT52</t>
  </si>
  <si>
    <t>TT112</t>
  </si>
  <si>
    <t>TT113</t>
  </si>
  <si>
    <t>TT108</t>
  </si>
  <si>
    <t>TT115</t>
  </si>
  <si>
    <t>TT107</t>
  </si>
  <si>
    <t>TT116</t>
  </si>
  <si>
    <t>M19</t>
  </si>
  <si>
    <t>M498</t>
  </si>
  <si>
    <t>M497</t>
  </si>
  <si>
    <t>M494</t>
  </si>
  <si>
    <t>M491</t>
  </si>
  <si>
    <t>M499</t>
  </si>
  <si>
    <t>M495</t>
  </si>
  <si>
    <t>M493</t>
  </si>
  <si>
    <t>M496</t>
  </si>
  <si>
    <t>M490</t>
  </si>
  <si>
    <t>M488</t>
  </si>
  <si>
    <t>M879</t>
  </si>
  <si>
    <t>M878</t>
  </si>
  <si>
    <t>M901</t>
  </si>
  <si>
    <t>M880</t>
  </si>
  <si>
    <t>M881</t>
  </si>
  <si>
    <t>M882</t>
  </si>
  <si>
    <t>M884</t>
  </si>
  <si>
    <t>M883</t>
  </si>
  <si>
    <t>M899</t>
  </si>
  <si>
    <t>M900</t>
  </si>
  <si>
    <t>M891</t>
  </si>
  <si>
    <t>TT425</t>
  </si>
  <si>
    <t>TT426</t>
  </si>
  <si>
    <t>TT393</t>
  </si>
  <si>
    <t>TT491</t>
  </si>
  <si>
    <t>TT492</t>
  </si>
  <si>
    <t>TT435</t>
  </si>
  <si>
    <t>TT417</t>
  </si>
  <si>
    <t>TT416</t>
  </si>
  <si>
    <t>TT399</t>
  </si>
  <si>
    <t>TT406</t>
  </si>
  <si>
    <t>TT476</t>
  </si>
  <si>
    <t>TT472</t>
  </si>
  <si>
    <t>TT467</t>
  </si>
  <si>
    <t>TT432</t>
  </si>
  <si>
    <t>TT464</t>
  </si>
  <si>
    <t>TT434</t>
  </si>
  <si>
    <t>TT438</t>
  </si>
  <si>
    <t>TT396</t>
  </si>
  <si>
    <t>TT409</t>
  </si>
  <si>
    <t>TT407</t>
  </si>
  <si>
    <t>TT394</t>
  </si>
  <si>
    <t>TT433</t>
  </si>
  <si>
    <t>TT403</t>
  </si>
  <si>
    <t>TT404</t>
  </si>
  <si>
    <t>TT411</t>
  </si>
  <si>
    <t>M1226</t>
  </si>
  <si>
    <t>M1227</t>
  </si>
  <si>
    <t>M1228</t>
  </si>
  <si>
    <t>M1232</t>
  </si>
  <si>
    <t>M1233</t>
  </si>
  <si>
    <t>M1234</t>
  </si>
  <si>
    <t>M1235</t>
  </si>
  <si>
    <t>M1236</t>
  </si>
  <si>
    <t>M1237</t>
  </si>
  <si>
    <t>M1238</t>
  </si>
  <si>
    <t>M1239</t>
  </si>
  <si>
    <t>M1240</t>
  </si>
  <si>
    <t>M1241</t>
  </si>
  <si>
    <t>M1242</t>
  </si>
  <si>
    <t>M1243</t>
  </si>
  <si>
    <t>M1244</t>
  </si>
  <si>
    <t>M1245</t>
  </si>
  <si>
    <t>M1246</t>
  </si>
  <si>
    <t>M1247</t>
  </si>
  <si>
    <t>M1248</t>
  </si>
  <si>
    <t>M1249</t>
  </si>
  <si>
    <t>M1250</t>
  </si>
  <si>
    <t>M1251</t>
  </si>
  <si>
    <t>M1252</t>
  </si>
  <si>
    <t>M1253</t>
  </si>
  <si>
    <t>M1254</t>
  </si>
  <si>
    <t>M1255</t>
  </si>
  <si>
    <t>M1256</t>
  </si>
  <si>
    <t>M1257</t>
  </si>
  <si>
    <t>M1263</t>
  </si>
  <si>
    <t>M1264</t>
  </si>
  <si>
    <t>M1265</t>
  </si>
  <si>
    <t>M1266</t>
  </si>
  <si>
    <t>M1267</t>
  </si>
  <si>
    <t>M1268</t>
  </si>
  <si>
    <t>M1301</t>
  </si>
  <si>
    <t>M1302</t>
  </si>
  <si>
    <t>M1303</t>
  </si>
  <si>
    <t>M1304</t>
  </si>
  <si>
    <t>M1305</t>
  </si>
  <si>
    <t>M1306</t>
  </si>
  <si>
    <t>M1307</t>
  </si>
  <si>
    <t>M1308</t>
  </si>
  <si>
    <t>M1309</t>
  </si>
  <si>
    <t>M1310</t>
  </si>
  <si>
    <t>M1311</t>
  </si>
  <si>
    <t>M1312</t>
  </si>
  <si>
    <t>M1313</t>
  </si>
  <si>
    <t>M1314</t>
  </si>
  <si>
    <t>M1315</t>
  </si>
  <si>
    <t>M1316</t>
  </si>
  <si>
    <t>M1317</t>
  </si>
  <si>
    <t>M1318</t>
  </si>
  <si>
    <t>M1319</t>
  </si>
  <si>
    <t>M1320</t>
  </si>
  <si>
    <t>M1321</t>
  </si>
  <si>
    <t>M1322</t>
  </si>
  <si>
    <t>M1323</t>
  </si>
  <si>
    <t>M1324</t>
  </si>
  <si>
    <t>M1325</t>
  </si>
  <si>
    <t>M1326</t>
  </si>
  <si>
    <t>M1327</t>
  </si>
  <si>
    <t>M1328</t>
  </si>
  <si>
    <t>M1329</t>
  </si>
  <si>
    <t>M1334</t>
  </si>
  <si>
    <t>M1335</t>
  </si>
  <si>
    <t>M1336</t>
  </si>
  <si>
    <t>M1337</t>
  </si>
  <si>
    <t>M1338</t>
  </si>
  <si>
    <t>M1339</t>
  </si>
  <si>
    <t>M1340</t>
  </si>
  <si>
    <t>M1341</t>
  </si>
  <si>
    <t>M1342</t>
  </si>
  <si>
    <t>M1343</t>
  </si>
  <si>
    <t>M1344</t>
  </si>
  <si>
    <t>M1345</t>
  </si>
  <si>
    <t>M1346</t>
  </si>
  <si>
    <t>M1347</t>
  </si>
  <si>
    <t>M1348</t>
  </si>
  <si>
    <t>M1349</t>
  </si>
  <si>
    <t>M1351</t>
  </si>
  <si>
    <t>M1352</t>
  </si>
  <si>
    <t>M1353</t>
  </si>
  <si>
    <t>M1354</t>
  </si>
  <si>
    <t>M1355</t>
  </si>
  <si>
    <t>M1356</t>
  </si>
  <si>
    <t>M1357</t>
  </si>
  <si>
    <t>M1358</t>
  </si>
  <si>
    <t>M1359</t>
  </si>
  <si>
    <t>M1360</t>
  </si>
  <si>
    <t>M1361</t>
  </si>
  <si>
    <t>M1362</t>
  </si>
  <si>
    <t>M1363</t>
  </si>
  <si>
    <t>M1364</t>
  </si>
  <si>
    <t>M1365</t>
  </si>
  <si>
    <t>M1366</t>
  </si>
  <si>
    <t>M1367</t>
  </si>
  <si>
    <t>M1368</t>
  </si>
  <si>
    <t>M1369</t>
  </si>
  <si>
    <t>M1370</t>
  </si>
  <si>
    <t>M1371</t>
  </si>
  <si>
    <t>M1372</t>
  </si>
  <si>
    <t>M1373</t>
  </si>
  <si>
    <t>M1374</t>
  </si>
  <si>
    <t>M1375</t>
  </si>
  <si>
    <t>M1376</t>
  </si>
  <si>
    <t>M1377</t>
  </si>
  <si>
    <t>M1378</t>
  </si>
  <si>
    <t>M1379</t>
  </si>
  <si>
    <t>M1380</t>
  </si>
  <si>
    <t>M1381</t>
  </si>
  <si>
    <t>M1382</t>
  </si>
  <si>
    <t>M1383</t>
  </si>
  <si>
    <t>M1384</t>
  </si>
  <si>
    <t>M1385</t>
  </si>
  <si>
    <t>M1386</t>
  </si>
  <si>
    <t>M1387</t>
  </si>
  <si>
    <t>M1388</t>
  </si>
  <si>
    <t>M1389</t>
  </si>
  <si>
    <t>M1390</t>
  </si>
  <si>
    <t>M1391</t>
  </si>
  <si>
    <t>M1392</t>
  </si>
  <si>
    <t>M1393</t>
  </si>
  <si>
    <t>M1394</t>
  </si>
  <si>
    <t>M1395</t>
  </si>
  <si>
    <t>M1396</t>
  </si>
  <si>
    <t>M1397</t>
  </si>
  <si>
    <t>M1398</t>
  </si>
  <si>
    <t>M1399</t>
  </si>
  <si>
    <t>M1400</t>
  </si>
  <si>
    <t>M1402</t>
  </si>
  <si>
    <t>M1405</t>
  </si>
  <si>
    <t>M1408</t>
  </si>
  <si>
    <t>M1412</t>
  </si>
  <si>
    <t>M1413</t>
  </si>
  <si>
    <t>M1414</t>
  </si>
  <si>
    <t>M1415</t>
  </si>
  <si>
    <t>M1416</t>
  </si>
  <si>
    <t>M1417</t>
  </si>
  <si>
    <t>M1418</t>
  </si>
  <si>
    <t>M1419</t>
  </si>
  <si>
    <t>M1420</t>
  </si>
  <si>
    <t>M1421</t>
  </si>
  <si>
    <t>M1422</t>
  </si>
  <si>
    <t>M1424</t>
  </si>
  <si>
    <t>M1425</t>
  </si>
  <si>
    <t>M1426</t>
  </si>
  <si>
    <t>M1435</t>
  </si>
  <si>
    <t>M1436</t>
  </si>
  <si>
    <t>M1437</t>
  </si>
  <si>
    <t>M1438</t>
  </si>
  <si>
    <t>M1439</t>
  </si>
  <si>
    <t>M1440</t>
  </si>
  <si>
    <t>M1441</t>
  </si>
  <si>
    <t>M1442</t>
  </si>
  <si>
    <t>M1443</t>
  </si>
  <si>
    <t>M1444</t>
  </si>
  <si>
    <t>M1445</t>
  </si>
  <si>
    <t>M1446</t>
  </si>
  <si>
    <t>M1447</t>
  </si>
  <si>
    <t>M1448</t>
  </si>
  <si>
    <t>M1449</t>
  </si>
  <si>
    <t>M1450</t>
  </si>
  <si>
    <t>M1451</t>
  </si>
  <si>
    <t>M1452</t>
  </si>
  <si>
    <t>M1453</t>
  </si>
  <si>
    <t>M1454</t>
  </si>
  <si>
    <t>M1455</t>
  </si>
  <si>
    <t>M1456</t>
  </si>
  <si>
    <t>M1457</t>
  </si>
  <si>
    <t>M1458</t>
  </si>
  <si>
    <t>M1459</t>
  </si>
  <si>
    <t>M1460</t>
  </si>
  <si>
    <t>M1461</t>
  </si>
  <si>
    <t>M1462</t>
  </si>
  <si>
    <t>M1463</t>
  </si>
  <si>
    <t>M1464</t>
  </si>
  <si>
    <t>M1465</t>
  </si>
  <si>
    <t>M1466</t>
  </si>
  <si>
    <t>M1467</t>
  </si>
  <si>
    <t>M1468</t>
  </si>
  <si>
    <t>M1469</t>
  </si>
  <si>
    <t>M1470</t>
  </si>
  <si>
    <t>M1471</t>
  </si>
  <si>
    <t>M1472</t>
  </si>
  <si>
    <t>M1473</t>
  </si>
  <si>
    <t>M1474</t>
  </si>
  <si>
    <t>M1475</t>
  </si>
  <si>
    <t>M1476</t>
  </si>
  <si>
    <t>M1477</t>
  </si>
  <si>
    <t>M1478</t>
  </si>
  <si>
    <t>M1479</t>
  </si>
  <si>
    <t>M1480</t>
  </si>
  <si>
    <t>M1481</t>
  </si>
  <si>
    <t>M1482</t>
  </si>
  <si>
    <t>M1483</t>
  </si>
  <si>
    <t>M1484</t>
  </si>
  <si>
    <t>M1485</t>
  </si>
  <si>
    <t>M1486</t>
  </si>
  <si>
    <t>M1487</t>
  </si>
  <si>
    <t>M1488</t>
  </si>
  <si>
    <t>M1489</t>
  </si>
  <si>
    <t>M1490</t>
  </si>
  <si>
    <t>M1491</t>
  </si>
  <si>
    <t>M1492</t>
  </si>
  <si>
    <t>M1493</t>
  </si>
  <si>
    <t>M1494</t>
  </si>
  <si>
    <t>M1495</t>
  </si>
  <si>
    <t>M1496</t>
  </si>
  <si>
    <t>M1497</t>
  </si>
  <si>
    <t>M1498</t>
  </si>
  <si>
    <t>M1499</t>
  </si>
  <si>
    <t>M1500</t>
  </si>
  <si>
    <t>M1501</t>
  </si>
  <si>
    <t>M1502</t>
  </si>
  <si>
    <t>M1503</t>
  </si>
  <si>
    <t>M1504</t>
  </si>
  <si>
    <t>M1505</t>
  </si>
  <si>
    <t>M1506</t>
  </si>
  <si>
    <t>M1507</t>
  </si>
  <si>
    <t>M1508</t>
  </si>
  <si>
    <t>M1509</t>
  </si>
  <si>
    <t>M1510</t>
  </si>
  <si>
    <t>M1511</t>
  </si>
  <si>
    <t>M1512</t>
  </si>
  <si>
    <t>M1513</t>
  </si>
  <si>
    <t>M1514</t>
  </si>
  <si>
    <t>M1515</t>
  </si>
  <si>
    <t>M1516</t>
  </si>
  <si>
    <t>M1517</t>
  </si>
  <si>
    <t>M1518</t>
  </si>
  <si>
    <t>M1519</t>
  </si>
  <si>
    <t>M1520</t>
  </si>
  <si>
    <t>M1521</t>
  </si>
  <si>
    <t>M1522</t>
  </si>
  <si>
    <t>M1523</t>
  </si>
  <si>
    <t>M1524</t>
  </si>
  <si>
    <t>M1525</t>
  </si>
  <si>
    <t>M1526</t>
  </si>
  <si>
    <t>M1527</t>
  </si>
  <si>
    <t>M1528</t>
  </si>
  <si>
    <t>M1529</t>
  </si>
  <si>
    <t>M1530</t>
  </si>
  <si>
    <t>M1531</t>
  </si>
  <si>
    <t>M1532</t>
  </si>
  <si>
    <t>M1533</t>
  </si>
  <si>
    <t>M1534</t>
  </si>
  <si>
    <t>M1535</t>
  </si>
  <si>
    <t>M1536</t>
  </si>
  <si>
    <t>M1537</t>
  </si>
  <si>
    <t>M1538</t>
  </si>
  <si>
    <t>M1539</t>
  </si>
  <si>
    <t>M1540</t>
  </si>
  <si>
    <t>M1541</t>
  </si>
  <si>
    <t>M1542</t>
  </si>
  <si>
    <t>M1543</t>
  </si>
  <si>
    <t>M1544</t>
  </si>
  <si>
    <t>M1545</t>
  </si>
  <si>
    <t>M1546</t>
  </si>
  <si>
    <t>M1547</t>
  </si>
  <si>
    <t>M1548</t>
  </si>
  <si>
    <t>M1549</t>
  </si>
  <si>
    <t>M1550</t>
  </si>
  <si>
    <t>M1551</t>
  </si>
  <si>
    <t>M1552</t>
  </si>
  <si>
    <t>M1553</t>
  </si>
  <si>
    <t>M1554</t>
  </si>
  <si>
    <t>M1555</t>
  </si>
  <si>
    <t>M1556</t>
  </si>
  <si>
    <t>M1557</t>
  </si>
  <si>
    <t>M1558</t>
  </si>
  <si>
    <t>M1559</t>
  </si>
  <si>
    <t>M1560</t>
  </si>
  <si>
    <t>M1561</t>
  </si>
  <si>
    <t>M1562</t>
  </si>
  <si>
    <t>M1563</t>
  </si>
  <si>
    <t>M1564</t>
  </si>
  <si>
    <t>M1565</t>
  </si>
  <si>
    <t>M1566</t>
  </si>
  <si>
    <t>M1567</t>
  </si>
  <si>
    <t>M1568</t>
  </si>
  <si>
    <t>M1569</t>
  </si>
  <si>
    <t>M1570</t>
  </si>
  <si>
    <t>M1571</t>
  </si>
  <si>
    <t>M1572</t>
  </si>
  <si>
    <t>M1573</t>
  </si>
  <si>
    <t>M1574</t>
  </si>
  <si>
    <t>M1575</t>
  </si>
  <si>
    <t>M1576</t>
  </si>
  <si>
    <t>Số lượng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</si>
  <si>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</si>
  <si>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</si>
  <si>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</si>
  <si>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</si>
  <si>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</si>
  <si>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</si>
  <si>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</si>
  <si>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</si>
  <si>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</si>
  <si>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TT604</t>
  </si>
  <si>
    <t>TT605</t>
  </si>
  <si>
    <t>TT606</t>
  </si>
  <si>
    <t>TT609</t>
  </si>
  <si>
    <t>TT610</t>
  </si>
  <si>
    <t>TT611</t>
  </si>
  <si>
    <t>TT613</t>
  </si>
  <si>
    <t>TT616</t>
  </si>
  <si>
    <t>TT618</t>
  </si>
  <si>
    <t>TT619</t>
  </si>
  <si>
    <t>TT620</t>
  </si>
  <si>
    <t>TT621</t>
  </si>
  <si>
    <t>TT622</t>
  </si>
  <si>
    <t>TT625</t>
  </si>
  <si>
    <t>TT627</t>
  </si>
  <si>
    <t>TT628</t>
  </si>
  <si>
    <t>TT629</t>
  </si>
  <si>
    <t>TT630</t>
  </si>
  <si>
    <t>TT632</t>
  </si>
  <si>
    <t>TT634</t>
  </si>
  <si>
    <t>TT637</t>
  </si>
  <si>
    <t>TT640</t>
  </si>
  <si>
    <t>TT641</t>
  </si>
  <si>
    <t>TT642</t>
  </si>
  <si>
    <t>TT643</t>
  </si>
  <si>
    <t>TT644</t>
  </si>
  <si>
    <t>TT645</t>
  </si>
  <si>
    <t>TT646</t>
  </si>
  <si>
    <t>TT647</t>
  </si>
  <si>
    <t>TT648</t>
  </si>
  <si>
    <t>TT649</t>
  </si>
  <si>
    <t>TT652</t>
  </si>
  <si>
    <t>TT653</t>
  </si>
  <si>
    <t>TT654</t>
  </si>
  <si>
    <t>TT655</t>
  </si>
  <si>
    <t>TT656</t>
  </si>
  <si>
    <t>TT657</t>
  </si>
  <si>
    <t>TT658</t>
  </si>
  <si>
    <t>TT659</t>
  </si>
  <si>
    <t>TT661</t>
  </si>
  <si>
    <t>TT662</t>
  </si>
  <si>
    <t>TT663</t>
  </si>
  <si>
    <t>TT664</t>
  </si>
  <si>
    <t>TT665</t>
  </si>
  <si>
    <t>TT666</t>
  </si>
  <si>
    <t>TT668</t>
  </si>
  <si>
    <t>TT669</t>
  </si>
  <si>
    <t>TT670</t>
  </si>
  <si>
    <t>TT671</t>
  </si>
  <si>
    <t>TT672</t>
  </si>
  <si>
    <t>TT673</t>
  </si>
  <si>
    <t>TT674</t>
  </si>
  <si>
    <t>TT675</t>
  </si>
  <si>
    <t>TT676</t>
  </si>
  <si>
    <t>TT677</t>
  </si>
  <si>
    <t>TT678</t>
  </si>
  <si>
    <t>TT679</t>
  </si>
  <si>
    <t>TT680</t>
  </si>
  <si>
    <t>TT681</t>
  </si>
  <si>
    <t>TT682</t>
  </si>
  <si>
    <t>TT683</t>
  </si>
  <si>
    <t>TT684</t>
  </si>
  <si>
    <t>TT685</t>
  </si>
  <si>
    <t>TT686</t>
  </si>
  <si>
    <t>TT687</t>
  </si>
  <si>
    <t>TT688</t>
  </si>
  <si>
    <t>TT689</t>
  </si>
  <si>
    <t>TT690</t>
  </si>
  <si>
    <t>TT691</t>
  </si>
  <si>
    <t>TT692</t>
  </si>
  <si>
    <t>TT693</t>
  </si>
  <si>
    <t>TT694</t>
  </si>
  <si>
    <t>TT695</t>
  </si>
  <si>
    <t>TT696</t>
  </si>
  <si>
    <t>TT697</t>
  </si>
  <si>
    <t>TT698</t>
  </si>
  <si>
    <t>TT704</t>
  </si>
  <si>
    <t>TT712</t>
  </si>
  <si>
    <t>TT714</t>
  </si>
  <si>
    <t>TT716</t>
  </si>
  <si>
    <t>TT719</t>
  </si>
  <si>
    <t>TT724</t>
  </si>
  <si>
    <t>TT725</t>
  </si>
  <si>
    <t>TT726</t>
  </si>
  <si>
    <t>TT727</t>
  </si>
  <si>
    <t>TT728</t>
  </si>
  <si>
    <t>TT729</t>
  </si>
  <si>
    <t>TT730</t>
  </si>
  <si>
    <t>TT731</t>
  </si>
  <si>
    <t>TT732</t>
  </si>
  <si>
    <t>TT733</t>
  </si>
  <si>
    <t>TT734</t>
  </si>
  <si>
    <t>TT735</t>
  </si>
  <si>
    <t>TT736</t>
  </si>
  <si>
    <t>TT737</t>
  </si>
  <si>
    <t>TT738</t>
  </si>
  <si>
    <t>TT739</t>
  </si>
  <si>
    <t>TT740</t>
  </si>
  <si>
    <t>TT741</t>
  </si>
  <si>
    <t>TT742</t>
  </si>
  <si>
    <t>TT743</t>
  </si>
  <si>
    <t>TT744</t>
  </si>
  <si>
    <t>TT745</t>
  </si>
  <si>
    <t>TT746</t>
  </si>
  <si>
    <t>TT747</t>
  </si>
  <si>
    <t>TT748</t>
  </si>
  <si>
    <t>TT749</t>
  </si>
  <si>
    <t>TT750</t>
  </si>
  <si>
    <t>TT751</t>
  </si>
  <si>
    <t>TT752</t>
  </si>
  <si>
    <t>TT753</t>
  </si>
  <si>
    <t>TT754</t>
  </si>
  <si>
    <t>TT755</t>
  </si>
  <si>
    <t>TT756</t>
  </si>
  <si>
    <t>TT757</t>
  </si>
  <si>
    <t>TT758</t>
  </si>
  <si>
    <t>TT759</t>
  </si>
  <si>
    <t>TT760</t>
  </si>
  <si>
    <t>TT761</t>
  </si>
  <si>
    <t>TT762</t>
  </si>
  <si>
    <t>TT763</t>
  </si>
  <si>
    <t>TT764</t>
  </si>
  <si>
    <t>TT765</t>
  </si>
  <si>
    <t>TT766</t>
  </si>
  <si>
    <t>TT767</t>
  </si>
  <si>
    <t>TT768</t>
  </si>
  <si>
    <t>TT769</t>
  </si>
  <si>
    <t>TT770</t>
  </si>
  <si>
    <t>TT771</t>
  </si>
  <si>
    <t>TT772</t>
  </si>
  <si>
    <t>TT773</t>
  </si>
  <si>
    <t>TT774</t>
  </si>
  <si>
    <t>TT775</t>
  </si>
  <si>
    <t>TT777</t>
  </si>
  <si>
    <t>TT778</t>
  </si>
  <si>
    <t>TT779</t>
  </si>
  <si>
    <t>TT780</t>
  </si>
  <si>
    <t>TT781</t>
  </si>
  <si>
    <t>TT782</t>
  </si>
  <si>
    <t>TT783</t>
  </si>
  <si>
    <t>TT784</t>
  </si>
  <si>
    <t>TT785</t>
  </si>
  <si>
    <t>TT786</t>
  </si>
  <si>
    <t>TT787</t>
  </si>
  <si>
    <t>TT788</t>
  </si>
  <si>
    <t>TT789</t>
  </si>
  <si>
    <t>TT790</t>
  </si>
  <si>
    <t>TT791</t>
  </si>
  <si>
    <t>TT792</t>
  </si>
  <si>
    <t>TT793</t>
  </si>
  <si>
    <t>TT794</t>
  </si>
  <si>
    <t>TT795</t>
  </si>
  <si>
    <t>TT796</t>
  </si>
  <si>
    <t>TT797</t>
  </si>
  <si>
    <t>TT798</t>
  </si>
  <si>
    <t>TT799</t>
  </si>
  <si>
    <t>TT800</t>
  </si>
  <si>
    <t>TT801</t>
  </si>
  <si>
    <t>TT802</t>
  </si>
  <si>
    <t>TT803</t>
  </si>
  <si>
    <t>TT804</t>
  </si>
  <si>
    <t>TT805</t>
  </si>
  <si>
    <t>TT806</t>
  </si>
  <si>
    <t>TT807</t>
  </si>
  <si>
    <t>TT808</t>
  </si>
  <si>
    <t>TT809</t>
  </si>
  <si>
    <t>TT810</t>
  </si>
  <si>
    <t>TT811</t>
  </si>
  <si>
    <t>TT812</t>
  </si>
  <si>
    <t>TT813</t>
  </si>
  <si>
    <t>TT814</t>
  </si>
  <si>
    <t>TT815</t>
  </si>
  <si>
    <t>TT816</t>
  </si>
  <si>
    <t>TT817</t>
  </si>
  <si>
    <t>TT818</t>
  </si>
  <si>
    <t>TT819</t>
  </si>
  <si>
    <t>TT820</t>
  </si>
  <si>
    <t>TT821</t>
  </si>
  <si>
    <t>TT823</t>
  </si>
  <si>
    <t>TT824</t>
  </si>
  <si>
    <t>(10)</t>
  </si>
  <si>
    <t>TT825</t>
  </si>
  <si>
    <t>TT826</t>
  </si>
  <si>
    <t>TT827</t>
  </si>
  <si>
    <t>Tách chiết RNA tổng số từ các phần mô nhúng parafin, cố định bằng formalin</t>
  </si>
  <si>
    <t>TT828</t>
  </si>
  <si>
    <t>TT829</t>
  </si>
  <si>
    <t>TT830</t>
  </si>
  <si>
    <t>TT831</t>
  </si>
  <si>
    <t>TT832</t>
  </si>
  <si>
    <t>TT833</t>
  </si>
  <si>
    <t>TT834</t>
  </si>
  <si>
    <t>TT835</t>
  </si>
  <si>
    <t>M1577</t>
  </si>
  <si>
    <t>TT837</t>
  </si>
  <si>
    <t>TT838</t>
  </si>
  <si>
    <t>TT839</t>
  </si>
  <si>
    <t>TT840</t>
  </si>
  <si>
    <t>TT841</t>
  </si>
  <si>
    <t>TT842</t>
  </si>
  <si>
    <t>TT843</t>
  </si>
  <si>
    <t>TT844</t>
  </si>
  <si>
    <t>TT845</t>
  </si>
  <si>
    <t>TT847</t>
  </si>
  <si>
    <t>TT849</t>
  </si>
  <si>
    <t>(11)</t>
  </si>
  <si>
    <t>TT70</t>
  </si>
  <si>
    <t>M1578</t>
  </si>
  <si>
    <t>M1579</t>
  </si>
  <si>
    <t>M1580</t>
  </si>
  <si>
    <t>M1581</t>
  </si>
  <si>
    <t>M1583</t>
  </si>
  <si>
    <t>M1584</t>
  </si>
  <si>
    <t>M1585</t>
  </si>
  <si>
    <t>M1586</t>
  </si>
  <si>
    <t>M1587</t>
  </si>
  <si>
    <t>M1588</t>
  </si>
  <si>
    <t>M1589</t>
  </si>
  <si>
    <t>M1582</t>
  </si>
  <si>
    <t>M1590</t>
  </si>
  <si>
    <t>M1591</t>
  </si>
  <si>
    <t>M1592</t>
  </si>
  <si>
    <t>M1593</t>
  </si>
  <si>
    <t>M1594</t>
  </si>
  <si>
    <t>TT579</t>
  </si>
  <si>
    <t>TT109</t>
  </si>
  <si>
    <t>TT111</t>
  </si>
  <si>
    <t>TT110</t>
  </si>
  <si>
    <t>TT114</t>
  </si>
  <si>
    <t>TT385</t>
  </si>
  <si>
    <t>Mã mời thầu</t>
  </si>
  <si>
    <t xml:space="preserve">Tên nhà thầu: </t>
  </si>
  <si>
    <t>Mã sản phẩm</t>
  </si>
  <si>
    <t>Hãng sản xuất</t>
  </si>
  <si>
    <t>Nước sản xuất</t>
  </si>
  <si>
    <t>Quy cách đóng gói</t>
  </si>
  <si>
    <t>Máy chạy xét nghiệm</t>
  </si>
  <si>
    <t>Số lượng dự thầu</t>
  </si>
  <si>
    <t>(12)</t>
  </si>
  <si>
    <t>(13)</t>
  </si>
  <si>
    <t>(14)</t>
  </si>
  <si>
    <t>(15)</t>
  </si>
  <si>
    <t>Tên hóa chất dự thầu</t>
  </si>
  <si>
    <t>Số ĐK lưu hành/GP NK</t>
  </si>
  <si>
    <t>Tổng số: ……………. Mặt hàng</t>
  </si>
  <si>
    <t>ĐẠI DIỆN HỢP PHÁP CỦA NHÀ THẦU</t>
  </si>
  <si>
    <t>(Ký tên, chức danh, đóng dấu)</t>
  </si>
  <si>
    <t>(16)</t>
  </si>
  <si>
    <t>1x1L/hộp</t>
  </si>
  <si>
    <t>Địa chỉ:</t>
  </si>
  <si>
    <t>Email:</t>
  </si>
  <si>
    <t>Mã phần lô</t>
  </si>
  <si>
    <t>Đặc tính kỹ thuật</t>
  </si>
  <si>
    <t>Ghi đường link hoặc mục lục tương ứng trong E-HSDT về tài liệu chứng minh</t>
  </si>
  <si>
    <t>(17)</t>
  </si>
  <si>
    <t>(18)</t>
  </si>
  <si>
    <t>PP2300204503</t>
  </si>
  <si>
    <t>RNeasy FFPE Kit</t>
  </si>
  <si>
    <t>C</t>
  </si>
  <si>
    <t>4963NK/BYT-TB-CT</t>
  </si>
  <si>
    <t>Siemens Healthcare Diagnostics Products GmbH</t>
  </si>
  <si>
    <t>Đức</t>
  </si>
  <si>
    <t>https://dmec.moh.gov.vn/documents/10182/14269933/upload_00013199_1583982614206.pdf?version=1.0&amp;fileId=14272998</t>
  </si>
  <si>
    <t>https://dmec.moh.gov.vn/documents/10182/25000851/PTN_HOSO_202211_1641000790400.pdf?version=1.0&amp;fileId=25003269</t>
  </si>
  <si>
    <t>Folder 3.4</t>
  </si>
  <si>
    <t>Cellpack DFL</t>
  </si>
  <si>
    <t>ZPPAR829995</t>
  </si>
  <si>
    <t>16726NK/BYT-TB-CT</t>
  </si>
  <si>
    <t>Sysmex</t>
  </si>
  <si>
    <t>Singapore</t>
  </si>
  <si>
    <t>XN-2000</t>
  </si>
  <si>
    <t>B</t>
  </si>
  <si>
    <t>PP2300204504</t>
  </si>
  <si>
    <t>Folder 3.3</t>
  </si>
  <si>
    <t>Mã nhà thầu</t>
  </si>
  <si>
    <t>Tên nhà thầu</t>
  </si>
  <si>
    <t>https://dmec.moh.gov.vn/documents/10182/13547329/upload_00042616_1577787823346.pdf?version=1.0&amp;fileId=13566301</t>
  </si>
  <si>
    <t>ISO 13485:2016 hiệu lực đến 31/3/2025</t>
  </si>
  <si>
    <t>TCCL nhà sản xuất; hiệu lực</t>
  </si>
  <si>
    <t>ISO 9001:2015, hiệu lực đến 31/12/2024</t>
  </si>
  <si>
    <t>Công ty TNHH A</t>
  </si>
  <si>
    <t>vn0106459300</t>
  </si>
  <si>
    <t>(19)</t>
  </si>
  <si>
    <t>(20)</t>
  </si>
  <si>
    <t>Phân loại TBBYT</t>
  </si>
  <si>
    <t>Hematoxylin, C.I. 75290</t>
  </si>
  <si>
    <t>01HP25</t>
  </si>
  <si>
    <t>Không áp dụng</t>
  </si>
  <si>
    <t>-</t>
  </si>
  <si>
    <t>Histoline Laboratories Srl - Ý</t>
  </si>
  <si>
    <t>Ý</t>
  </si>
  <si>
    <t xml:space="preserve">Công thức phân tử C16H14O6·xH2O 
Khối lượng phân tử M = 302g/mol 
Loss on drying max. 10 % </t>
  </si>
  <si>
    <t>Lọ 25g</t>
  </si>
  <si>
    <t>PP2300204505</t>
  </si>
  <si>
    <t>Folder 3.15</t>
  </si>
  <si>
    <t>Link Phân loại TBBYT (A,B, C,D)</t>
  </si>
  <si>
    <t>Số điện thoại người phụ trách hồ sơ thầu:</t>
  </si>
  <si>
    <t>Thành tiền</t>
  </si>
  <si>
    <t>Đơn giá (có VAT, VNĐ)</t>
  </si>
  <si>
    <t>(22)</t>
  </si>
  <si>
    <t>(21)</t>
  </si>
  <si>
    <t>Không in các cột này</t>
  </si>
  <si>
    <t xml:space="preserve">    , ngày        tháng           năm 2025</t>
  </si>
  <si>
    <t>(23)</t>
  </si>
  <si>
    <t>Link Phân loại TBBYT (A,B, C,D)/Số phiếu PL TT</t>
  </si>
  <si>
    <t>Ống</t>
  </si>
  <si>
    <t>Cái</t>
  </si>
  <si>
    <t>Châu Âu</t>
  </si>
  <si>
    <t>Gói</t>
  </si>
  <si>
    <t>Châu Á</t>
  </si>
  <si>
    <t>Chiếc</t>
  </si>
  <si>
    <t>Viên</t>
  </si>
  <si>
    <t>Ma MT</t>
  </si>
  <si>
    <t>Ma phan lo</t>
  </si>
  <si>
    <t>Bảo lãnh dự  thầu</t>
  </si>
  <si>
    <t>Doanh thu bình quân hằng năm</t>
  </si>
  <si>
    <t>Quy mô hợp đồng tương tự</t>
  </si>
  <si>
    <t>Năng lực sản xuất hàng hóa/năm</t>
  </si>
  <si>
    <t>DANH MỤC MỜI THẦU GÓI THẦU: Gói số 3: Gói thầu Thiết bị y tế (2026/TNT-03)</t>
  </si>
  <si>
    <t>(Kèm theo HSMT phê duyệt theo Quyết định số  220/QĐ-BV ngày  10 tháng 01 năm 2026 của Giám đốc Bệnh viện TWQĐ 108)</t>
  </si>
  <si>
    <t>Tên TBYT mời thầu</t>
  </si>
  <si>
    <t>Thông số kỹ thuật</t>
  </si>
  <si>
    <t>Nồng độ - Hàm lượng (nếu có)</t>
  </si>
  <si>
    <t>Đường dùng</t>
  </si>
  <si>
    <t>Dạng bào chế (nếu có)</t>
  </si>
  <si>
    <t>Thành tiền (đồng)</t>
  </si>
  <si>
    <t>Nhóm nước sản xuất</t>
  </si>
  <si>
    <t>Phân loại TBYT</t>
  </si>
  <si>
    <t>TBYT01</t>
  </si>
  <si>
    <t>Băng dán thấm hút dịch vết thương</t>
  </si>
  <si>
    <t>Thành phần chính: lớp film polyurethane, lớp hydrocolloid
Tốc độ thoát hơi ẩm ≥ 470g/m²/ngày
Khả năng thấm hút dịch ≥ 1.980g/m²/ngày
Tiệt trùng từng miếng
Kích thước: 10cm x 10cm x 0,4mm</t>
  </si>
  <si>
    <t>Dùng ngoài</t>
  </si>
  <si>
    <t>Miếng</t>
  </si>
  <si>
    <t>TBYT02</t>
  </si>
  <si>
    <t>Băng gạc hỗ trợ quá trình lành vết thương</t>
  </si>
  <si>
    <t>Thành phần chính: lưới vải thưa tẩm hỗn hợp petrolatum; Bismuth Tribromophenate (3%)
Kích thước: 12,5cm x 22,5cm</t>
  </si>
  <si>
    <t>A</t>
  </si>
  <si>
    <t>TBYT03</t>
  </si>
  <si>
    <t>Băng gạc kháng khuẩn chứa bạc</t>
  </si>
  <si>
    <t>Thành phần chính: vải không dệt được làm từ alginate natri; bạc và natri carboxymethylcellulose
Kích thước: 10cm x 10cm</t>
  </si>
  <si>
    <t>TBYT04</t>
  </si>
  <si>
    <t>Thành phần chính: vải không dệt được làm từ alginate natri; bạc và natri carboxymethylcellulose
Kích thước: 20cm x 30cm</t>
  </si>
  <si>
    <t>TBYT05</t>
  </si>
  <si>
    <t>Băng vô trùng che phủ vết thương</t>
  </si>
  <si>
    <t>Thành phần chính: Biocellulose; Electrolyzed water
Kích thước: 17cm x 12cm</t>
  </si>
  <si>
    <t>TBYT06</t>
  </si>
  <si>
    <t>Thành phần chính: Biocellulose; Electrolyzed water
Kích thước: 17cm x 24cm</t>
  </si>
  <si>
    <t>TBYT07</t>
  </si>
  <si>
    <t>Băng xốp thấm hút dịch vết thương</t>
  </si>
  <si>
    <t>Lớp polyurethane film và polyurethane foam chứa Sodium alginat 0,9%; silver nitrat 1%
Kích thước lỗ tiếp xúc vết thương: 16µm-53µm
Tốc độ thoát hơi ẩm ≥ 1.400g/m²/ngày
Khả năng thấm hút dịch: ≥ 5.600g/m²/ngày
Kích thước: 10cm x 10cm x 0,5cm</t>
  </si>
  <si>
    <t>TBYT08</t>
  </si>
  <si>
    <t>Lớp polyurethane film và polyurethane foam chứa Sodium alginate 0,9%
Kích thước lỗ tiếp xúc vết thương: 16µm-53µm
Tốc độ thoát hơi ẩm ≥ 1330g/m²/ngày
Khả năng thấm hút dịch: ≥ 5300g/m²/ngày
Kích thước: 10cm x 10cm x 0,5cm</t>
  </si>
  <si>
    <t>TBYT09</t>
  </si>
  <si>
    <t>Lớp polyurethane film và polyurethane foam chứa Sodium alginate 0,9%
Kích thước lỗ tiếp xúc vết thương: 16µm-53µm
Tốc độ thoát hơi ẩm 1.330g/m²/ngày
Khả năng thấm hút dịch: ≥ 5.300g/m²/ngày
Kích thước: 30cm x 100cm x 0,5cm</t>
  </si>
  <si>
    <t>TBYT10</t>
  </si>
  <si>
    <t>Lớp polyurethane film và polyurethane foam có viền bám dính phủ silicon tự nhiên chứa Sodium alginate 0,9%
Kích thước lỗ tiếp xúc vết thương: 16µm-53µm
Tốc độ thoát hơi ẩm ≥1.550g/m2/ngày
Khả năng thấm hút dịch: ≥ 3.100g/m2/ngày
Kích thước: 9cm x 15cm x 0,2cm</t>
  </si>
  <si>
    <t>TBYT11</t>
  </si>
  <si>
    <t>Lớp polyurethane film và polyurethane foam có viền bám dính phủ silicon tự nhiên chứa Sodium alginate 0,9%
Kích thước lỗ tiếp xúc vết thương: 16µm-53µm
Tốc độ thoát hơi ẩm ≥ 1.550g/m2/ngày
Khả năng thấm hút dịch: ≥ 3.100g/m2/ngày
Kích thước: 9cm x 25cm x 0,2cm</t>
  </si>
  <si>
    <t>TBYT12</t>
  </si>
  <si>
    <t>Bình xịt vệ sinh mũi</t>
  </si>
  <si>
    <t>Thành phần chính: Natri bicarbonate; Natri Chloride 0,9%
Thể tích ≥ 100ml</t>
  </si>
  <si>
    <t>Xịt mũi</t>
  </si>
  <si>
    <t>Dung dịch</t>
  </si>
  <si>
    <t>Hộp/Chai</t>
  </si>
  <si>
    <t>TBYT13</t>
  </si>
  <si>
    <t xml:space="preserve">Gói muối rửa mũi </t>
  </si>
  <si>
    <t>Thành phần chính: Natri clorid; Natri bicarbonat (1620mg; 80mg)
Quy cách ≥ 50 gói</t>
  </si>
  <si>
    <t>Rửa mũi</t>
  </si>
  <si>
    <t>Bột</t>
  </si>
  <si>
    <t>TBYT14</t>
  </si>
  <si>
    <t>Bộ dụng cụ rửa mũi kèm gói muối rửa</t>
  </si>
  <si>
    <t>Thành phần chính: Natri clorid; Natri bicarbonat (1620mg; 80mg)
01 bình kèm muối rửa ≥ 30 gói</t>
  </si>
  <si>
    <t>TBYT15</t>
  </si>
  <si>
    <t>Thành phần chính:
01 bình rửa mũi
Gói muối rửa (Natri bicarbonate 1mg;  Natri chloride 2144mg) ≥ 20 gói</t>
  </si>
  <si>
    <t>TBYT16</t>
  </si>
  <si>
    <t>Thành phần chính: Phức hợp chelat của kẽm và đồng; Natri clorid; Natri bicarbonat; Natri benzoat; Compressure MS; PVP K30; Xylitol
01 Bình kèm muối rửa ≥ 25 gói</t>
  </si>
  <si>
    <t>Rửa mũi xoang</t>
  </si>
  <si>
    <t>TBYT17</t>
  </si>
  <si>
    <t>Thành phần chính: Sodium Chloride; sodium bicarbonate
1 bình kèm muối rửa ≥ 10 gói</t>
  </si>
  <si>
    <t>TBYT18</t>
  </si>
  <si>
    <t>Bông tẩy trang vùng mắt</t>
  </si>
  <si>
    <t>Thành phần chính: Melaleuca Alternifolia Leaf Oil; Hypericum Perforatum Oil; Hippophaerhammoides Oil; Chamomilla Recutita Flower Extract</t>
  </si>
  <si>
    <t>Bông</t>
  </si>
  <si>
    <t>TBYT19</t>
  </si>
  <si>
    <t>Chất làm đầy da</t>
  </si>
  <si>
    <t>Thành phần chính: Acid Hyaluronic trọng lượng phân tử cao; Acid Hyaluronic trọng lượng phân tử thấp (45mg; 45mg)/2ml</t>
  </si>
  <si>
    <t>Tiêm</t>
  </si>
  <si>
    <t>D</t>
  </si>
  <si>
    <t>TBYT20</t>
  </si>
  <si>
    <t>Thành phần chính: Acid Hyaluronic trọng lượng phân tử cao; Acid Hyaluronic trọng lượng phân tử thấp (32mg; 32mg)/2ml</t>
  </si>
  <si>
    <t>Chất làm đầy mô</t>
  </si>
  <si>
    <t>Collagen of porcine origin 100µg/2ml; Citric acid; Nicotinamide; NaCl</t>
  </si>
  <si>
    <t>Lọ/chai</t>
  </si>
  <si>
    <t>TBYT22</t>
  </si>
  <si>
    <t>Chất làm đầy mô dùng cho khớp gối</t>
  </si>
  <si>
    <t>Collagen of porcine origin 100µg/2ml; Arnica; NaCl</t>
  </si>
  <si>
    <t>TBYT23</t>
  </si>
  <si>
    <t>Chất làm đầy mô dùng cho khớp nhỏ</t>
  </si>
  <si>
    <t>Collagen of porcine origin 100µg/2ml; Viola; NaCl</t>
  </si>
  <si>
    <t>TBYT24</t>
  </si>
  <si>
    <t>Chất làm đầy mô dùng cho khớp vai</t>
  </si>
  <si>
    <t>Collagen of porcine origin 100µg/2ml; Iris; NaCl</t>
  </si>
  <si>
    <t>TBYT25</t>
  </si>
  <si>
    <t>Chất làm đầy, bôi trơn gân</t>
  </si>
  <si>
    <t xml:space="preserve">Thành phần chính: Acid Hyaluronic có nguồn gốc lên men vi sinh vật
Trọng lượng phân tử Hyaluronic acid từ 2 kDalton đến 1000 kDalton
Thể tích ≥ 2ml
</t>
  </si>
  <si>
    <t>32mg/2ml</t>
  </si>
  <si>
    <t>Gel</t>
  </si>
  <si>
    <t>Ống</t>
  </si>
  <si>
    <t>TBYT26</t>
  </si>
  <si>
    <t>Chất làm đầy, bôi trơn khớp</t>
  </si>
  <si>
    <t>Thành phần chính: Acid Hyaluronic có nguồn gốc lên men vi sinh vật
Trọng lượng phân tử Hyaluronic acid liên kết chéo: 1000 kDalton - 2000 kDalton 
Trọng lượng phân tử Hyaluronic acid tự do: 500 kDalton</t>
  </si>
  <si>
    <t>75mg/3ml</t>
  </si>
  <si>
    <t>Tiêm khớp</t>
  </si>
  <si>
    <t>TBYT27</t>
  </si>
  <si>
    <t>Thành phần chính: Acid Hyaluronic có nguồn gốc lên men vi sinh vật
Trọng lượng phân tử Hyaluronic acid 800 kDalton – 1.200 kDalton</t>
  </si>
  <si>
    <t>TBYT28</t>
  </si>
  <si>
    <t>Thành phần chính: Peptide trọng lượng phân tử thấp nguồn gốc từ collagen bò thủy phân 2mg/ml x 1ml</t>
  </si>
  <si>
    <t>Dung dịch tiêm</t>
  </si>
  <si>
    <t>Ống tiêm đóng sẵn</t>
  </si>
  <si>
    <t>TBYT29</t>
  </si>
  <si>
    <t>Thành phần chính: Peptide trọng lượng phân tử thấp nguồn gốc từ collagen bò thủy phân 2mg/ml x 2ml</t>
  </si>
  <si>
    <t>TBYT30</t>
  </si>
  <si>
    <t>Thành phần chính: Peptide trọng lượng phân tử thấp nguồn gốc từ collagen bò thủy phân 5mg/ml x 0,5ml</t>
  </si>
  <si>
    <t>TBYT31</t>
  </si>
  <si>
    <t>Thành phần chính: Peptide trọng lượng phân tử thấp nguồn gốc từ collagen bò thủy phân 5mg/ml x 1ml</t>
  </si>
  <si>
    <t>TBYT32</t>
  </si>
  <si>
    <t>Thành phần chính: Peptide trọng lượng phân tử thấp nguồn gốc từ collagen bò thủy phân 5mg/ml x 2ml</t>
  </si>
  <si>
    <t>TBYT33</t>
  </si>
  <si>
    <t>Thành phần chính: Peptide trọng lượng phân tử thấp nguồn gốc từ collagen bò thủy phân 1mg/ml x 10ml</t>
  </si>
  <si>
    <t>TBYT34</t>
  </si>
  <si>
    <t>Thành phần chính: Natri hyaluronate trọng lượng phân tử 1 - 1.5 Mda</t>
  </si>
  <si>
    <t>40mg/2ml</t>
  </si>
  <si>
    <t>TBYT35</t>
  </si>
  <si>
    <t>Thành phần Natri hyaluronate 20mg/2ml</t>
  </si>
  <si>
    <t>TBYT36</t>
  </si>
  <si>
    <t xml:space="preserve"> Thành phần chính: Natri hyaluronate; Sorbitol (40mg; 80mg)/2ml</t>
  </si>
  <si>
    <t xml:space="preserve">Gel dịch nhờn </t>
  </si>
  <si>
    <t>TBYT37</t>
  </si>
  <si>
    <t xml:space="preserve"> Thành phần chính: Natri hyaluronate; Sorbitol (80mg; 160mg)/4ml</t>
  </si>
  <si>
    <t>TBYT38</t>
  </si>
  <si>
    <t>Thành phần chính: Sodium Hyaluronate; Niacinamid (40mg; 16mg)/2ml</t>
  </si>
  <si>
    <t>TBYT39</t>
  </si>
  <si>
    <t>Thành phần chính: Sodium Hyaluronate; Niacinamid (80mg; 20mg)/4ml</t>
  </si>
  <si>
    <t>TBYT40</t>
  </si>
  <si>
    <t>Thành phần chính: Natri hyaluronate 40mg/2ml</t>
  </si>
  <si>
    <t>TBYT41</t>
  </si>
  <si>
    <t>Thành phần chính: Natri hyaluronate 60mg/3ml</t>
  </si>
  <si>
    <t>TBYT42</t>
  </si>
  <si>
    <t>Thành phần chính: Natri hyaluronate mạch thẳng, trọng lượng phân tử 1 - 2Mda</t>
  </si>
  <si>
    <t>20mg/2ml</t>
  </si>
  <si>
    <t xml:space="preserve">Dung dịch </t>
  </si>
  <si>
    <t>Bơm tiêm</t>
  </si>
  <si>
    <t>TBYT43</t>
  </si>
  <si>
    <t>TBYT44</t>
  </si>
  <si>
    <t>Đầu kim dùng cho bút tiêm insulin</t>
  </si>
  <si>
    <t>Đầu kim 5 góc phủ silicon; đường kính 32G
Chiều dài kim: 4mm; đường kính 0.23mm làm bằng thép không gỉ; phủ silicon</t>
  </si>
  <si>
    <t>Dung dịch hỗ trợ điều trị viêm mũi</t>
  </si>
  <si>
    <t>Dầu nhũ hương (Pistacia lentiscus L., quả mọng); dầu Vitamin E; Bơ hạt mỡ; dầu hạt mơ PEG-6 Esters; chuỗi acid béo triglyceride trung bình
Thể tích ≥ 15ml</t>
  </si>
  <si>
    <t>Nhỏ mũi</t>
  </si>
  <si>
    <t>TBYT46</t>
  </si>
  <si>
    <t>Dung dịch hỗ trợ điều trị viêm xoang, viêm mũi dị ứng</t>
  </si>
  <si>
    <t>Thành phần chính: Tinh dầu hoa ngũ sắc ≥ 0,007g; Tinh dầu tân di hoa ≥ 0,005g; Tinh dầu trầu không ≥ 0,0005g; Sodium chloride; Benzalkonium chloride
Thể tích ≥ 10ml</t>
  </si>
  <si>
    <t>TBYT47</t>
  </si>
  <si>
    <t>Dung dịch nhỏ mũi loại bỏ dịch nhầy</t>
  </si>
  <si>
    <t>Thành phần chính: Tinh dầu hoa ngũ sắc ≥ 0,007g; Sodium chloride; Benzalkonium chloride
Thể tích ≥ 10ml</t>
  </si>
  <si>
    <t>TBYT48</t>
  </si>
  <si>
    <t>Dung dịch rửa vết thương</t>
  </si>
  <si>
    <t>Thành phần chính: Nước muối điện hóa chứa HClO; H2O; NaCl; H2O2; O*
Clo hoạt tính 200-500ppm
pH: 4,5 - 7,0
Thể tích ≥ 500ml</t>
  </si>
  <si>
    <t>Chai/lọ</t>
  </si>
  <si>
    <t>TBYT49</t>
  </si>
  <si>
    <t>Dung dịch súc miệng, họng</t>
  </si>
  <si>
    <t>Thành phần chính: Sodium bicarbonate; Sodium borate; Sodium benzoate; Menthol; Nano bạc
Thể tích ≥ 250ml</t>
  </si>
  <si>
    <t>Súc miệng, họng</t>
  </si>
  <si>
    <t>Hộp/Lọ</t>
  </si>
  <si>
    <t>Thành phần chính: Sodium bicarbonate; Sodium borate; Sodium benzoate; Menthol; Nano bạc
Thể tích ≥ 300ml</t>
  </si>
  <si>
    <t>TBYT51</t>
  </si>
  <si>
    <t>Thành phần chính: Nano Bạc; menthol; propylene glycol; borate sodium; bicarbonate sodium; benzoate sodium
Thể tích ≥ 250ml</t>
  </si>
  <si>
    <t>TBYT52</t>
  </si>
  <si>
    <t>Thành phần chính: Phức hệ Tannic – Nano bạc; Keo ong
Thể tích ≥ 250ml</t>
  </si>
  <si>
    <t>TBYT53</t>
  </si>
  <si>
    <t>Thành phần chính: Sodium hyaluronate; Houttuynia cordata extract; Nano bạc; Menthol
Thể tích ≥ 260ml</t>
  </si>
  <si>
    <t>TBYT54</t>
  </si>
  <si>
    <t>Thành phần chính: Chlorhexidine digluconate; Sodium fluoride; Allium tuberosum leaf extract; Nano bạc; Menthol
Thể tích ≥ 260ml</t>
  </si>
  <si>
    <t>TBYT55</t>
  </si>
  <si>
    <t>Thành phần chính: Chlorhexidin gluconate 0,12%; Natri Florua; Menthol; Manitol
Thể tích ≥ 250ml</t>
  </si>
  <si>
    <t>TBYT56</t>
  </si>
  <si>
    <t>Thành phần chính: Acid Hyaluronic (dạng muối natri) ≥ 62,5mg; Thymol; Menthol
Thể tích ≥ 250ml</t>
  </si>
  <si>
    <t>TBYT57</t>
  </si>
  <si>
    <t>Dung dịch vệ sinh mũi</t>
  </si>
  <si>
    <t>Thành phần chính: Nước muối biển 27%
Thể tích ≥ 100ml</t>
  </si>
  <si>
    <t>TBYT58</t>
  </si>
  <si>
    <t>Thành phần chính: Sodium Chloride; Sodium bicarbonate
Thể tích ≥ 75ml</t>
  </si>
  <si>
    <t>TBYT59</t>
  </si>
  <si>
    <t>Thành phần chính: Dung dịch nước biển 2,1%  NaCl; Aloe Vera; Chamomile
Thể tích ≥ 100ml</t>
  </si>
  <si>
    <t>TBYT60</t>
  </si>
  <si>
    <t>Dung dịch vệ sinh mũi dành cho người lớn</t>
  </si>
  <si>
    <t>Thành phần chính: Nước biển sâu; Sodium chloride (0,8% - 1,0%); Potassium chloride; camphor; copper II sulfate pentahydrate; zinc sulfate heptahydrate 
Thể tích ≥ 75ml</t>
  </si>
  <si>
    <t>Chai/Lọ</t>
  </si>
  <si>
    <t>TBYT61</t>
  </si>
  <si>
    <t>Dung dịch vệ sinh mũi dành cho trẻ em</t>
  </si>
  <si>
    <t>Thành phần chính: Nước biển sâu; Sodium chloride (0,8% - 1,0%); Potassium chloride; Camphor; Copper II sulfate pentahydrate; Zinc sulfate heptahydrate
Thể tích ≥ 75ml</t>
  </si>
  <si>
    <t>TBYT62</t>
  </si>
  <si>
    <t>Dung dịch xịt họng</t>
  </si>
  <si>
    <t>Thành phần chính: Cistus creticus; Echinacea purpurea; Salvia officinalis; Phức hợp bioflavonoid từ cam quýt; Chiết xuất Acerola
Thể tích ≥ 30ml</t>
  </si>
  <si>
    <t>Xịt họng</t>
  </si>
  <si>
    <t>TBYT63</t>
  </si>
  <si>
    <t>Thành phần chính: Phức hợp chelat của kẽm và đồng; Carrageenan từ tảo biển; Pomegranate extract
Thể tích ≥ 30ml</t>
  </si>
  <si>
    <t>TBYT64</t>
  </si>
  <si>
    <t>Dung dịch xịt họng hỗ trợ giảm ho, kích ứng</t>
  </si>
  <si>
    <t>Thành phần chính: Chiết xuất keo ong; Glycerin; Tinh dầu bạc hà
Thể tích ≥ 20ml</t>
  </si>
  <si>
    <t>Xịt miệng</t>
  </si>
  <si>
    <t>Lọ/Chai</t>
  </si>
  <si>
    <t>TBYT65</t>
  </si>
  <si>
    <t>Dung dịch xịt mũi</t>
  </si>
  <si>
    <t>Thành phần chính: Cistus creticus; Echinacea purpurea; Salvia officinalis; Phức hợp bioflavonoid từ cam quýt; Chiết xuất Acerola
Thể tích ≥ 20ml</t>
  </si>
  <si>
    <t>TBYT66</t>
  </si>
  <si>
    <t>Dung dịch xịt mũi cho người lớn</t>
  </si>
  <si>
    <t>Thành phần chính: Xylitol; Panthenol ≥ 5%; Aqua; Aris aqua (Nước muối biển) ≥ 0,3%; Acid Lactic
Thể tích ≥ 100ml</t>
  </si>
  <si>
    <t>Dung dịch xịt mũi cho trẻ sơ sinh và trẻ nhỏ</t>
  </si>
  <si>
    <t xml:space="preserve">Thành phần chính: Xylitol; Panthenol ≥ 0,5%; Aqua; Aris aqua (Nước muối biển) ≥ 1,3%; Acid Lactic
Thể tích ≥ 100ml </t>
  </si>
  <si>
    <t>TBYT68</t>
  </si>
  <si>
    <t>Dung dịch xịt mũi ưu trương</t>
  </si>
  <si>
    <t>Thành phần chính: Nước biển sâu; Sodium chloride (2,4%); Potassium chloride tinh dầu bạc hà; Camphor; Copper II sulfate pentahydrate; Zinc sulfate heptahydrate
Thể tích ≥ 75ml</t>
  </si>
  <si>
    <t>TBYT69</t>
  </si>
  <si>
    <t>Dung dịch xịt mũi xoang</t>
  </si>
  <si>
    <t>Thành phần chính: Phức hệ Tannic- Nano bạc; Carrageenan từ tảo đỏ; Pomegranate extract
Thể tích ≥ 30ml</t>
  </si>
  <si>
    <t>Xịt mũi xoang</t>
  </si>
  <si>
    <t>TBYT70</t>
  </si>
  <si>
    <t>Gel bôi giảm đau cơ xương khớp</t>
  </si>
  <si>
    <t>Thành phần chính: Chiết xuất móng quỷ (devil’s claw); Chiết xuất cao dẻ ngựa (aescin); Chiết xuất cây kim sa (arnica montana); Dầu oliu ozone hoá (ozonated olive oil); Acid hyaluronic; menthol
Thể tích ≥ 100ml</t>
  </si>
  <si>
    <t>Hộp/Tube</t>
  </si>
  <si>
    <t>TBYT71</t>
  </si>
  <si>
    <t>Gel chăm sóc vết thương</t>
  </si>
  <si>
    <t>Thành phần chính: Gel hydrocolloid 
Khối lượng ≥ 20g</t>
  </si>
  <si>
    <t>Tube</t>
  </si>
  <si>
    <t>TBYT72</t>
  </si>
  <si>
    <t>Gel giảm đau cơ xương khớp do chấn thương</t>
  </si>
  <si>
    <t>Thành phần chính: Alcohol; Menthol; Tinh dầu Bạc Hà; Chiết xuất lá Đuôi Ngựa; Chiết xuất cây Vuốt Quỷ; Long Não; Đất Sét xanh; Carbomer; Tinh dầu Hương Thảo; Tinh dầu Tràm Gió; Tinh dầu Húng Tây
Thể tích ≥ 120ml</t>
  </si>
  <si>
    <t>TBYT73</t>
  </si>
  <si>
    <t>Gel hỗ trợ điều trị vết thương</t>
  </si>
  <si>
    <t>Thành phần chính: Polyhexamethylene Biguanide HCL 0,1%; Poloxomer 188 1,0%
Thể tích ≥ 10ml</t>
  </si>
  <si>
    <t>TBYT74</t>
  </si>
  <si>
    <t>Thành phần chính: Polyhexamethylene Biguanide HCL 0,1%; Poloxomer 188 1,0%
Thể tích ≥ 30ml</t>
  </si>
  <si>
    <t>TBYT75</t>
  </si>
  <si>
    <t>Thành phần chính: Polyhexamethylene Biguanide HCL 0,1%; Poloxomer 188 1,0%
Thể tích ≥ 5ml</t>
  </si>
  <si>
    <t>Tép</t>
  </si>
  <si>
    <t>TBYT76</t>
  </si>
  <si>
    <t>Thành phần chính: Melia Azadirachta Seed Oil; Hypericum Perforatum Flower Extract
Thể tích ≥ 30ml</t>
  </si>
  <si>
    <t>TBYT77</t>
  </si>
  <si>
    <t>Thành phần chính: Melia Azadirachta Seed Oil; Hypericum Perforatum Flower Extract
Thể tích ≥ 5ml</t>
  </si>
  <si>
    <t>TBYT78</t>
  </si>
  <si>
    <t>Gel hỗ trợ giảm triệu chứng do nhiễm virus Herpes Zooster, Herpes Simplex 2 và HPV</t>
  </si>
  <si>
    <t>Thành phần chính: Copper Gluconate; Natri Hyaluronat; Chiết xuất Cannabis sativa; Gel lá lê gai; Chiết xuất Zanthoxylum bungeanum
Thể tích ≥ 50ml</t>
  </si>
  <si>
    <t>TBYT79</t>
  </si>
  <si>
    <t>Gel kháng khuẩn hỗ trợ điều trị vết thương</t>
  </si>
  <si>
    <t>Thành phần chính: silver nitrate ≥ 0,2 mg/l
Khối lượng ≥ 30g</t>
  </si>
  <si>
    <t>TBYT80</t>
  </si>
  <si>
    <t>Gel nóng - lạnh giảm đau</t>
  </si>
  <si>
    <t>Thành phần chính: Alcohol Denat; Menthol; Arnica Montana Flower Extract; Pinus Sylvestris Cone Extract; Arctium Lappa Root Extract; Lamium Album Flower Extract; Rosmarinus Officinalis (Rosemary) Leaf Extract; Anthemis Nobilis Flower Extract; Hedera Helix (Ivy) Extract; Chiết xuất Nasturtium Officinale; Chiết xuất củ Allium Sativum (Tỏi)
Thể tích ≥ 100ml</t>
  </si>
  <si>
    <t>TBYT81</t>
  </si>
  <si>
    <t>Gel phòng ngừa và điều trị tổn thương da do xạ trị</t>
  </si>
  <si>
    <t>Thành phần chính: Hydrocolloid; Arginine; Macrogol; Axit béo mạch nhánh; Methyl-p- hydroxybenzoate
Khối lượng ≥ 100g</t>
  </si>
  <si>
    <t>TBYT82</t>
  </si>
  <si>
    <t>Thành phần chính: Hydrocolloid; Arginine; Macrogol; Axit béo mạch nhánh; Methyl-p- hydroxybenzoate
Khối lượng ≥ 40g</t>
  </si>
  <si>
    <t>TBYT83</t>
  </si>
  <si>
    <t>Gel xịt phòng ngừa và hỗ trợ điều trị tổn thương do HPV</t>
  </si>
  <si>
    <t>Thành phần chính: Arabinogalactan; Kẽm citrate; Lactic acid; Citric acid; Muối natri của Hyaluronic acid
Thể tích ≥ 20ml</t>
  </si>
  <si>
    <t>Xịt âm đạo</t>
  </si>
  <si>
    <t>TBYT84</t>
  </si>
  <si>
    <t>Thành phần chính: Sodium Chloride; Sodium bicarbonate
Quy cách ≥ 120 gói</t>
  </si>
  <si>
    <t>Châu Mỹ</t>
  </si>
  <si>
    <t>TBYT85</t>
  </si>
  <si>
    <t>Kem bôi điều trị bệnh chàm và kích ứng da</t>
  </si>
  <si>
    <t>Thành phần chính: Aloe Barbadensis gel; Galactoarabinan Polygucoronic Acid Crosspolymer; Ethylhexyl Stearate; Glycerin; Zinc Oxide
Khối lượng ≥ 30g</t>
  </si>
  <si>
    <t>TBYT86</t>
  </si>
  <si>
    <t>Kem bôi giảm đau thần kinh ngoại biên</t>
  </si>
  <si>
    <t>Thành phần chính: Adelmidrol 3%; Capsaicin 0,0125%
Thể tích ≥ 75ml</t>
  </si>
  <si>
    <t>Kem</t>
  </si>
  <si>
    <t>TBYT87</t>
  </si>
  <si>
    <t>Miếng dán hút dịch dành cho vết thương mức độ nhẹ đến trung bình</t>
  </si>
  <si>
    <t>Thành phần chính: Gel thấm nước tự nhiên; cao su tổng hợp kỵ nước
Kích thước: 5cm x 10cm</t>
  </si>
  <si>
    <t>Miếng dán</t>
  </si>
  <si>
    <t>TBYT88</t>
  </si>
  <si>
    <t>Thành phần chính: Gel thấm nước tự nhiên; Cao su tổng hợp kỵ nước
Kích thước: 5cm x 15cm</t>
  </si>
  <si>
    <t>TBYT89</t>
  </si>
  <si>
    <t>Miếng dán hút dịch và bảo vệ vết thương</t>
  </si>
  <si>
    <t>Thành phần chính: 100% Polyurethane phủ keo acrylic y tế; Miếng thấm: 30% Viscose; 70% Polythylene; Nano bạc
Kích thước: 10cm x 10cm</t>
  </si>
  <si>
    <t>TBYT90</t>
  </si>
  <si>
    <t>Thành phần chính: 100% Polyurethane phủ keo acrylic y tế; Miếng thấm: 30% Viscose; 70% Polythylene; Nano bạc
Kích thước: 10cm x 15cm</t>
  </si>
  <si>
    <t>TBYT91</t>
  </si>
  <si>
    <t>Thành phần chính: 100% Polyurethane phủ keo acrylic y tế; Miếng thấm: 30% Viscose; 70% Polythylene; Nano bạc
Kích thước: 10cm x 20cm</t>
  </si>
  <si>
    <t>TBYT92</t>
  </si>
  <si>
    <t>Thành phần chính: 100% Polyurethane phủ keo acrylic y tế; Miếng thấm: 30% Viscose; 70% Polythylene; Nano bạc
Kích thước: 10cm x 25cm</t>
  </si>
  <si>
    <t>TBYT93</t>
  </si>
  <si>
    <t>Thành phần chính: 100% Polyurethane phủ keo acrylic y tế; Miếng thấm: 30% Viscose; 70% Polythylene; Nano bạc
Kích thước: 6cm x 7cm</t>
  </si>
  <si>
    <t>TBYT94</t>
  </si>
  <si>
    <t>Miếng thấm hút dịch vô khuẩn</t>
  </si>
  <si>
    <t>Thành phần chính: Chất liệu không dệt; bột gỗ; gel siêu thấm hút SAP; màng nhựa PE
Kích thước: 40cm x 60cm</t>
  </si>
  <si>
    <t xml:space="preserve">Miếng thấm </t>
  </si>
  <si>
    <t>TBYT95</t>
  </si>
  <si>
    <t>Thành phần chính: Chất liệu không dệt; bột gỗ; gel siêu thấm hút SAP; màng nhựa PE
Kích thước: 60cm x 60cm</t>
  </si>
  <si>
    <t>TBYT96</t>
  </si>
  <si>
    <t>Thành phần: Natri bicarbonate; Natri chloride (1mg; 2144mg)
Quy cách ≥ 30 gói</t>
  </si>
  <si>
    <t>TBYT97</t>
  </si>
  <si>
    <t>Ống thông dạ dày</t>
  </si>
  <si>
    <t>Thành phần chính: Silicon y tế; bi bằng thép không gỉ</t>
  </si>
  <si>
    <t>Nội khí quản</t>
  </si>
  <si>
    <t>TBYT98</t>
  </si>
  <si>
    <t>Sản phảm dự phòng tiêu chảy do hóa, xạ trị và các triệu chứng đau liên quan tới bệnh đường tiêu hóa</t>
  </si>
  <si>
    <t>Thành phần chính: Diosmectite (3g); Natri chloride; Kali chloride; Tripotassium citrate khan; Trisodium citrate; Glucose (dextrose khan)</t>
  </si>
  <si>
    <t>Uống</t>
  </si>
  <si>
    <t>TBYT99</t>
  </si>
  <si>
    <t>Sản phẩm giảm triệu chứng đầy hơi, chướng ruột</t>
  </si>
  <si>
    <t>Thành phần chính: Simethicon 50mg; Carbon hoạt tính 300mg</t>
  </si>
  <si>
    <t>Viên nén</t>
  </si>
  <si>
    <t>TBYT100</t>
  </si>
  <si>
    <t>Sản phẩm hỗ trợ chống viêm, giảm phù nề</t>
  </si>
  <si>
    <t>Thành phần chính: Ginger Oleoresin dạng nano; Anethol dạng nano (5%; 0,5%)
Khối lượng ≥ 25g</t>
  </si>
  <si>
    <t>Sản phẩm hỗ trợ điều trị nấm móng tay chân</t>
  </si>
  <si>
    <t>Thành phần chính: Ethyl lactate; Acid lactic; Acid caprylic; Acid ascorbic Ethyl 3-0; Origanum vu-Igare leaf Extract
Thể tích ≥ 3ml</t>
  </si>
  <si>
    <t>Serum</t>
  </si>
  <si>
    <t>Bút</t>
  </si>
  <si>
    <t>TBYT102</t>
  </si>
  <si>
    <t>Sản phẩm hỗ trợ điều trị sẹo</t>
  </si>
  <si>
    <t>Thành phần chính: Dimethicone; Cyclopentasiloxane; Dimethicone Crosspolymer
Thể tích ≥ 20ml</t>
  </si>
  <si>
    <t>TBYT103</t>
  </si>
  <si>
    <t>Thành phần chính: Dimethicone; Cyclopentasiloxane; Dimethicone Crosspolymer
Thể tích ≥ 15ml</t>
  </si>
  <si>
    <t>TBYT104</t>
  </si>
  <si>
    <t>Thành phần chính: Dimethicone; Cyclopentasiloxane; Dimethicone Crosspolymer
Thể tích ≥ 30ml</t>
  </si>
  <si>
    <t>TBYT105</t>
  </si>
  <si>
    <t>Thành phần chính: Polysiloxanes
Khối lượng ≥ 7g</t>
  </si>
  <si>
    <t>TBYT106</t>
  </si>
  <si>
    <t>Thành phần chính: Cyclopentasiloxane; Dimethicone; Fumed Silica; Dimethicone Crosspolymer
Khối lượng ≥ 15g</t>
  </si>
  <si>
    <t>TBYT107</t>
  </si>
  <si>
    <t>Thành phần chính: Cyclopentasiloxane; Dimethicone; Fumed Silica; Dimethicone Crosspolymer
Khối lượng ≥ 6g</t>
  </si>
  <si>
    <t>TBYT108</t>
  </si>
  <si>
    <t>Thành phần chính: Cyclic; Polymeric siloxanes; vitamin C ester
Khối lượng ≥ 15g</t>
  </si>
  <si>
    <t>TBYT109</t>
  </si>
  <si>
    <t>Thành phần chính: Cyclic; Polymeric siloxanes; vitamin C ester
Khối lượng ≥ 7g</t>
  </si>
  <si>
    <t>TBYT110</t>
  </si>
  <si>
    <t>Thành phần chính: Cyclic; Polymeric siloxanes; vitamin C ester
Khối lượng ≥ 5g</t>
  </si>
  <si>
    <t>TBYT111</t>
  </si>
  <si>
    <t>Thành phần chính: Silicone y tế (siloxanes); Vitamin E; Phytosqualane
Khối lượng ≥ 15g</t>
  </si>
  <si>
    <t>TBYT112</t>
  </si>
  <si>
    <t>Thành phần chính: Lớp film polyurethan; lớp silicon
Kích thước: 3,5cm x 15cm x 0,1cm</t>
  </si>
  <si>
    <t>TBYT113</t>
  </si>
  <si>
    <t>Thành phần chính: Copolymer of 2-hydroxyethylmethacrylate; Macrogol 300
Khối lượng ≥ 15g</t>
  </si>
  <si>
    <t>TBYT114</t>
  </si>
  <si>
    <t>Thành phần chính: Copolymer of 2-hydroxyethylmethacrylate; Macrogol 300
Khối lượng ≥ 5g</t>
  </si>
  <si>
    <t>TBYT115</t>
  </si>
  <si>
    <t>Thành phần chính: Dimethicon/Vinyl Dimethicon Crosspolymer; Decamethyltetrasiloxane; Ascorbyl palmitate
Thể tích ≥ 15ml</t>
  </si>
  <si>
    <t>TBYT116</t>
  </si>
  <si>
    <t>Sản phẩm hỗ trợ điều trị tăng sắc tố da, nám, tàn nhang</t>
  </si>
  <si>
    <t>Thành phần chính: Tranexamic acid 10%
Thể tích ≥ 2ml</t>
  </si>
  <si>
    <t>Tiêm, bôi, điện di</t>
  </si>
  <si>
    <t>TBYT117</t>
  </si>
  <si>
    <t>Sản phẩm hỗ trợ điều trị tổn thương da do tia xạ</t>
  </si>
  <si>
    <t>Thành phần chính: Curcuminoid (dưới dạng Nano Curcumin); Rutin (dưới dạng Nano Rutin)
Khối lượng ≥ 50g</t>
  </si>
  <si>
    <t>0,4%; 0,04%</t>
  </si>
  <si>
    <t>TBYT118</t>
  </si>
  <si>
    <t>Sản phẩm hỗ trợ điều trị trĩ</t>
  </si>
  <si>
    <t>Thành phần chính: dầu oliu ozon hóa; allantoin; tinh dầu gaultheria; chiết xuất khô: cây nho đỏ, hạt dẻ ngựa, rau má, cây đậu chổi, cây sồi , dầu hạnh nhân ngọt
Thể tích ≥ 5ml</t>
  </si>
  <si>
    <t>TBYT119</t>
  </si>
  <si>
    <t>Sản phẩm hỗ trợ điều trị vết thương</t>
  </si>
  <si>
    <t>Thành phần chính: Phức hợp Acid tannic - Nano bạc; Pomegranate peel extract; Lactobionic acid; Chitosan
Khối lượng ≥ 25g</t>
  </si>
  <si>
    <t>TBYT120</t>
  </si>
  <si>
    <t>Thành phần chính: Elastin thủy phân; natri hyaluronate; dầu hạt macca; chiết xuất hạt dẻ ngựa; chiết xuất quả hắc mai biển; chiết xuất cúc la mã; vitamin E
Thể tích ≥ 30ml</t>
  </si>
  <si>
    <t>TBYT121</t>
  </si>
  <si>
    <t>Thành phần chính: Chiết xuất lô hội (Aloe vera); Sodium hyaluronate; Tocopherol (vitamin E); Panthenol (pro-vitamin B5); Alkyl acrylate crosspolymer; Propylene glycol; Glycerin; Sucrose
Thể tích ≥ 25ml</t>
  </si>
  <si>
    <t>TBYT122</t>
  </si>
  <si>
    <t>Sản phẩm hỗ trợ điều trị vết thương hở</t>
  </si>
  <si>
    <t>Thành phần chính: Medical grade honey; Medical grade hypoallergenic Lanolin; Sea Buckthornoil; Vitamin C; Vitamin E (40%; 40%; 15%; 3,5%; 1,5%)
Khối lượng ≥ 25g</t>
  </si>
  <si>
    <t>TBYT123</t>
  </si>
  <si>
    <t>Sản phẩm hỗ trợ điều trị viêm da</t>
  </si>
  <si>
    <t>Thành phần chính: Glycyrrhetinic acid; Sodium hyaluronate; Vitis vinifera leaf extract; Telmesteine
Thể tích ≥ 40ml</t>
  </si>
  <si>
    <t>TBYT124</t>
  </si>
  <si>
    <t>Sản phẩm hỗ trợ điều trị viêm nhiễm âm đạo không đặc hiệu</t>
  </si>
  <si>
    <t xml:space="preserve">Thành phần chính: Aloe Barbadensis Leaf Juice Powder; Hippophae Rhamnoides (Sea Buckthorn) extract; Melaleuca Alternifolia (Tea Tree) extract; Origanum Vulgare extract; Lavandula Angustifolia extract; Geranium Thunbergii extract; Pogostemon Cablin leaf extract </t>
  </si>
  <si>
    <t>Đặt âm đạo</t>
  </si>
  <si>
    <t>Viên đạn</t>
  </si>
  <si>
    <t>TBYT125</t>
  </si>
  <si>
    <t>Sản phẩm hỗ trợ giảm các triệu chứng bệnh trĩ</t>
  </si>
  <si>
    <t>Thành phần chính: Gel Aloe Barbadensis; galactoarabinan Poly-Glucoronic Acid Crosspolymer; Betaine; Phenoxyethanol
Khối lượng ≥ 37g</t>
  </si>
  <si>
    <t>TBYT126</t>
  </si>
  <si>
    <t>Thành phần chính: Aloe Barbadensis Leaf Juice Powder; Geranium Thunbergii Extract; Pogostemon Cablin Leaf Extract (3%; 0,22%; 0,7%)
Khối lượng ≥ 25g</t>
  </si>
  <si>
    <t>TBYT127</t>
  </si>
  <si>
    <t>Thành phần chính: Aloe Barbadensis Leaf Juice Powder; Geranium Thunbergii Extract; Pogostemon Cablin Leaf Extract (3%; 0,22%; 0,7%)</t>
  </si>
  <si>
    <t>Đặt hậu môn</t>
  </si>
  <si>
    <t>TBYT128</t>
  </si>
  <si>
    <t>Sản phẩm hỗ trợ giảm các triệu chứng ruột kích thích</t>
  </si>
  <si>
    <t xml:space="preserve">Xylo-oligosaccharides; Protein đậu nành (Pea Protein);Polysaccharide chiết xuất từ hạt me (Tamarind seed polysaccharide (Xyloglucan)); Chiết xuất hạt nho 
(Grape Seed Extract) </t>
  </si>
  <si>
    <t>Viên nang</t>
  </si>
  <si>
    <t>TBYT129</t>
  </si>
  <si>
    <t>Sản phẩm hỗ trợ giảm đau chống viêm cơ xương khớp</t>
  </si>
  <si>
    <t>Thành phần chính: Tocopheryl cetate (Vitamin E); Panthenol (Vitamin B5); Menthol; Aloe Barbadensis Leaf Juice Powder; Lavandula Angustifolia (Lavender) Oil; Prunus Amygdalus Dulcis (Sweet Almond) Oil; Origanum Majorana Leaf Oil; Rosmarinus Offcinalis (Rosemary) Leaf Oil; Zingiber Offcinale (Ginger) Root Oil; Eucalyptus Globulus Leaf Oil; Cinnamomum Camphora (Camphor) Bark Oil; Salvia Sclarea (Clary Sage) Oil; Eugenia Caryophyllus (Clove) Bud Oil
Khối lượng ≥ 60g</t>
  </si>
  <si>
    <t>TBYT130</t>
  </si>
  <si>
    <t>Sản phẩm hỗ trợ giảm khó tiêu, rối loạn tiêu hóa</t>
  </si>
  <si>
    <t>Thành phần chính: Trong 20 giọt chứa Simethicone 40mg; Saccharomyces Boulardii 2g
Thể tích ≥ 20ml</t>
  </si>
  <si>
    <t>Hỗn dịch</t>
  </si>
  <si>
    <t>TBYT131</t>
  </si>
  <si>
    <t>Sản phẩm hỗ trợ giảm trào ngược dạ dày thực quản</t>
  </si>
  <si>
    <t>Thành phần chính: Magiê Alginate 2,5%; Chiết xuất hoa hồi; Chiết xuất hoa cúc; Chiết xuất thì là; Chiết xuất Lavandula Angustifolia; Chiết xuất Tilia Platyphyllos</t>
  </si>
  <si>
    <t>TBYT132</t>
  </si>
  <si>
    <t>Thành phần chính: Magnesium alginate 500mg; Mucosave HC plus; Calcium carbonate; Potassium bicarbonate</t>
  </si>
  <si>
    <t>TBYT133</t>
  </si>
  <si>
    <t>Sản phẩm hỗ trợ giảm triệu chứng đầy hơi, chướng bụng</t>
  </si>
  <si>
    <t>Thành phần chính: Silicol dioxid/Acid Silicic
Thể tích ≥ 200ml</t>
  </si>
  <si>
    <t>3,5g/100ml</t>
  </si>
  <si>
    <t>TBYT134</t>
  </si>
  <si>
    <t>Sản phẩm hỗ trợ giảm triệu chứng khô mắt</t>
  </si>
  <si>
    <t>Thành phần chính: Natri Hyaluronate 0,2%
Thể tích ≥ 0,5ml</t>
  </si>
  <si>
    <t>Nhỏ mắt</t>
  </si>
  <si>
    <t>TBYT135</t>
  </si>
  <si>
    <t>Sản phẩm hỗ trợ giảm triệu chứng suy tĩnh mạch</t>
  </si>
  <si>
    <t>Thành phần chính: Aesculus Hippocastanum (Horse Chestnut) Extract; Tocopheryl Acetate (Vitamin E); Salvia Sclarea ( Clary Sage) Oil; Thymus Vulgaris (Thyme) Flower/Leaf Oil; Panthenol (Vitamin B5); Comiphora Myrrha (Myrrh) Oil; Mentha Arvensis Leaf Oil; Chamomilla Recutita (Matricaria) Flower Oil; Aloe Barbadensis Leaf Powder; Pelargonium Gravrolens (Geranium) Flower Oil; Juniperus Communis Fruit Oil; Pogostemon Cablin (Patchouli) Oil
Khối lượng ≥ 60g</t>
  </si>
  <si>
    <t>TBYT136</t>
  </si>
  <si>
    <t>Sản phẩm hỗ trợ làm ẩm, chống khô mũi</t>
  </si>
  <si>
    <t>Thành phần chính: Sodium Chloride; Sodium Hyaluronate
Thể tích ≥ 30ml</t>
  </si>
  <si>
    <t>TBYT137</t>
  </si>
  <si>
    <t xml:space="preserve">Sản phẩm hỗ trợ liền vết loét, tổn thương da </t>
  </si>
  <si>
    <t>Thành phần chính: Aesculus Hippocastanum Seed Extract; Symphytum Officinale Root Extract; Hippophae Rhamnoides Fruit Extract; Macadamia Ternifolia Seed Oil; Sodium Hyaluronate; Panthenol; Tocopheryl Acetate; Hydrolyzed Elastin; Ethylhexylglycerin
Khối lượng ≥ 20g</t>
  </si>
  <si>
    <t>TBYT138</t>
  </si>
  <si>
    <t>Sản phẩm loại bỏ mụn cóc</t>
  </si>
  <si>
    <t>Thành phần chính: Acid Formic 85%; Acid Caprylic; Origanum vu-Igare leaf Extract
Thể tích ≥ 3ml</t>
  </si>
  <si>
    <t>TBYT139</t>
  </si>
  <si>
    <t>Sản phẩm trung hòa acid dạ dày</t>
  </si>
  <si>
    <t>Thành phần chính: Calcium carbonate 735,1mg; Magnesium carbonat 150mg; Sorbitol</t>
  </si>
  <si>
    <t>Viên nhai</t>
  </si>
  <si>
    <t>TBYT140</t>
  </si>
  <si>
    <t>Thành phần chính: Calci carbonate; Magnesium hydroxide; Aloe barbadensis gel; Althaea officinalis L. root d.e; Malva sylvestris L. leaves d.e; Steviol glycoside (stevia rebaudiana)</t>
  </si>
  <si>
    <t>TBYT141</t>
  </si>
  <si>
    <t>Tất áp lực tĩnh mạch dưới đầu gối các cỡ</t>
  </si>
  <si>
    <t>Spandex; nilon (30%; 70%)</t>
  </si>
  <si>
    <t>Đôi</t>
  </si>
  <si>
    <t>TBYT142</t>
  </si>
  <si>
    <t>Tất áp lực tĩnh mạch trên đầu gối các cỡ</t>
  </si>
  <si>
    <t>Tất trị liệu suy giãn tĩnh mạch</t>
  </si>
  <si>
    <t>Vật liệu: Nylon; spandex; polyester; cotton
Tiêu chí kỹ thuật: tạo áp lực điều trị có dải từ 18mmHg - 21mmHg</t>
  </si>
  <si>
    <t>TBYT144</t>
  </si>
  <si>
    <t>Viên đặt hỗ trợ điều trị viêm âm đạo</t>
  </si>
  <si>
    <t>Thành phần chính: Acid lactic 167mg; Natri lactat 100mg</t>
  </si>
  <si>
    <t>Viên đặt âm đạo</t>
  </si>
  <si>
    <t>TBYT145</t>
  </si>
  <si>
    <t>Thành phần chính: Titan dioxid liên kết ion bạc ở dạng tinh thể có kích thước siêu nhỏ; Natri hyaluronat; Cao Aloe Barbadensis</t>
  </si>
  <si>
    <t>TBYT146</t>
  </si>
  <si>
    <t xml:space="preserve">Viên hỗ trợ giảm triệu chứng trĩ </t>
  </si>
  <si>
    <t>Thành phần chính: Copolymer 2-hydroxyethylmethacrylate; Witepsol W 25</t>
  </si>
  <si>
    <t>Gel có nano bạc kháng khuẩn</t>
  </si>
  <si>
    <t>TBYT148</t>
  </si>
  <si>
    <t>Thành phần chính: Nano Ag(0.008-0.030)mg/cm²
Kích thước: 10cm x 15cm</t>
  </si>
  <si>
    <t>Gạc</t>
  </si>
  <si>
    <t>Gạc vết thương có nano bạc kháng khuẩn</t>
  </si>
  <si>
    <t>Thành phần chính: Nano Ag(0.008-0.030)mg/cm²
Kích thước: 5,5cm x 7,5cm</t>
  </si>
  <si>
    <t>TBYT150</t>
  </si>
  <si>
    <t>Băng dán vết thương có nano bạc kháng khuẩn</t>
  </si>
  <si>
    <t>Thành phần chính: Nano Ag(0.008-0.030)mg/cm²
Kích thước: 9cm x 15cm</t>
  </si>
  <si>
    <t>TBYT151</t>
  </si>
  <si>
    <t>Thành phần chính: Nano Ag(0.008-0.030)mg/cm²
Kích thước: 9cm x 20cm</t>
  </si>
  <si>
    <t>TBYT152</t>
  </si>
  <si>
    <t>Thành phần chính: Nano Ag(0.008-0.030)mg/cm²
Kích thước: 9cm x 25cm</t>
  </si>
  <si>
    <t>TBYT153</t>
  </si>
  <si>
    <t>Kem hỗ trợ liền sẹo</t>
  </si>
  <si>
    <t>Thành phần chính: Cyclopentasiloxane; Dimethicone; Dodecene; Methylalkyl cyclosiloxanes; Aesculus hippocastanum (Horse chestnut) bark/seed extract; Propylene glycol; Allium cepa (onion) bulb extract; Tocopherylacetate; Dimethicone crosspolymer; Triticum vulgare (wheat) germ oil
Thể tích ≥ 15ml</t>
  </si>
  <si>
    <t>TBYT154</t>
  </si>
  <si>
    <t>Thành phần chính: Cyclopentasiloxane; Dimethicone; Dodecene; Methylalkyl cyclosiloxanes; Aesculus hippocastanum (Horse chestnut) bark/seed extract; Propylene glycol; Allium cepa (onion) bulb extract; Tocopherylacetate; Dimethicone crosspolymer; Triticum vulgare (wheat) germ oil
Thể tích ≥ 30ml</t>
  </si>
  <si>
    <t>TBYT155</t>
  </si>
  <si>
    <t>Gel lạnh giảm đau</t>
  </si>
  <si>
    <t>Thành phần chính: Alcohol Denat; Menthol; Dimethyl Sulfone (MSM); Eucalyptus Glubulus Leaf Oil; Mentha Piperita Oil; Acrylates/ C10-30 Alkyl Acrylate Crosspolymer; Triethanolamine
Thể tích ≥ 100ml</t>
  </si>
  <si>
    <t>Tổng cộng: 155 khoản</t>
  </si>
  <si>
    <t>Thông số kỹ thuật mời thầu</t>
  </si>
  <si>
    <t>Tên TBYT dự thầu</t>
  </si>
  <si>
    <t>Mã hàng</t>
  </si>
  <si>
    <t>Giá kê khai, giá niêm yết (nếu có)</t>
  </si>
  <si>
    <t>(24)</t>
  </si>
  <si>
    <t>``````````````````````````````````````````````````````````````````````````````````````````</t>
  </si>
  <si>
    <t>Thành phần chính: Ag: 0,036%-0,044%
Khối lượng ≥ 20g</t>
  </si>
  <si>
    <t>TBYT156</t>
  </si>
  <si>
    <t>TBYT157</t>
  </si>
  <si>
    <t>TBYT158</t>
  </si>
  <si>
    <t>TBYT159</t>
  </si>
  <si>
    <t>TBYT160</t>
  </si>
  <si>
    <t>TBYT161</t>
  </si>
  <si>
    <t>TBYT162</t>
  </si>
  <si>
    <t>TBYT163</t>
  </si>
  <si>
    <t>Đơn 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</si>
</sst>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 * #,##0_ ;_ * \-#,##0_ ;_ * &quot;-&quot;??_ ;_ @_ "/>
    <numFmt numFmtId="165" formatCode="_-* #,##0.00\ _₫_-;\-* #,##0.00\ _₫_-;_-* &quot;-&quot;??\ _₫_-;_-@_-"/>
    <numFmt numFmtId="166" formatCode="_(* #,##0_);_(* \(#,##0\);_(* &quot;-&quot;??_);_(@_)"/>
  </numFmts>
  <fonts count="49"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</font>
    <font>
      <sz val="10"/>
      <name val="Arial"/>
      <family val="2"/>
    </font>
    <font>
      <sz val="8"/>
      <color theme="1"/>
      <name val="Times New Roman"/>
      <family val="1"/>
    </font>
    <font>
      <sz val="8"/>
      <name val="Times New Roman"/>
      <family val="1"/>
    </font>
    <font>
      <sz val="11"/>
      <name val="明朝"/>
      <family val="1"/>
      <charset val="128"/>
    </font>
    <font>
      <b/>
      <sz val="13"/>
      <color theme="1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b/>
      <sz val="8"/>
      <color rgb="FF000000"/>
      <name val="Times New Roman"/>
      <family val="1"/>
    </font>
    <font>
      <i/>
      <sz val="10"/>
      <name val="Times New Roman"/>
      <family val="1"/>
    </font>
    <font>
      <b/>
      <i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name val=".VnTime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163"/>
      <scheme val="minor"/>
    </font>
    <font>
      <sz val="13.5"/>
      <color indexed="8"/>
      <name val=".VnTime"/>
      <family val="2"/>
    </font>
    <font>
      <sz val="10"/>
      <name val="VNI-Times"/>
    </font>
    <font>
      <sz val="14"/>
      <color theme="1"/>
      <name val="Times New Roman"/>
      <family val="2"/>
    </font>
    <font>
      <sz val="10"/>
      <name val="Calibri Light"/>
      <family val="1"/>
      <scheme val="major"/>
    </font>
    <font>
      <sz val="10"/>
      <color theme="1"/>
      <name val="Calibri Light"/>
      <family val="1"/>
      <scheme val="major"/>
    </font>
    <font>
      <sz val="8"/>
      <name val="Calibri"/>
      <family val="2"/>
      <scheme val="minor"/>
    </font>
    <font>
      <sz val="9"/>
      <color theme="1"/>
      <name val="Calibri Light"/>
      <family val="1"/>
      <scheme val="major"/>
    </font>
    <font>
      <sz val="10"/>
      <name val="Arial"/>
      <family val="2"/>
      <charset val="163"/>
    </font>
    <font>
      <sz val="8"/>
      <color theme="1"/>
      <name val="Calibri"/>
      <family val="2"/>
      <scheme val="minor"/>
    </font>
    <font>
      <b/>
      <sz val="13"/>
      <color theme="1"/>
      <name val="Calibri Light"/>
      <family val="1"/>
      <scheme val="major"/>
    </font>
    <font>
      <sz val="11"/>
      <color theme="1"/>
      <name val="Calibri Light"/>
      <family val="1"/>
      <scheme val="major"/>
    </font>
    <font>
      <i/>
      <sz val="13"/>
      <color theme="1"/>
      <name val="Calibri Light"/>
      <family val="1"/>
      <scheme val="major"/>
    </font>
    <font>
      <sz val="8"/>
      <color theme="1"/>
      <name val="Calibri Light"/>
      <family val="1"/>
      <scheme val="major"/>
    </font>
    <font>
      <sz val="8"/>
      <color indexed="8"/>
      <name val="Times New Roman"/>
      <family val="1"/>
    </font>
    <font>
      <sz val="8"/>
      <color rgb="FF000000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  <font>
      <b/>
      <sz val="10"/>
      <color indexed="8"/>
      <name val="Times New Roman"/>
      <family val="1"/>
    </font>
    <font>
      <b/>
      <sz val="10"/>
      <color theme="1"/>
      <name val="Calibri Light"/>
      <family val="1"/>
      <scheme val="major"/>
    </font>
    <font>
      <b/>
      <sz val="8"/>
      <color rgb="FFF37021"/>
      <name val="Calibri Light"/>
      <family val="1"/>
      <scheme val="major"/>
    </font>
    <font>
      <b/>
      <sz val="8"/>
      <color theme="1"/>
      <name val="Calibri Light"/>
      <family val="1"/>
      <scheme val="major"/>
    </font>
    <font>
      <sz val="8"/>
      <name val="Calibri Light"/>
      <family val="1"/>
      <scheme val="major"/>
    </font>
    <font>
      <b/>
      <sz val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EEEEEE"/>
        <bgColor auto="1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40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0" fontId="2" fillId="0" borderId="0"/>
    <xf numFmtId="0" fontId="20" fillId="0" borderId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22" fillId="0" borderId="0">
      <alignment vertical="top"/>
    </xf>
    <xf numFmtId="164" fontId="23" fillId="0" borderId="0" applyFont="0" applyFill="0" applyBorder="0" applyAlignment="0" applyProtection="0"/>
    <xf numFmtId="0" fontId="24" fillId="0" borderId="0"/>
    <xf numFmtId="0" fontId="16" fillId="0" borderId="0"/>
    <xf numFmtId="0" fontId="19" fillId="0" borderId="0"/>
    <xf numFmtId="0" fontId="25" fillId="0" borderId="0"/>
    <xf numFmtId="0" fontId="2" fillId="0" borderId="0"/>
    <xf numFmtId="43" fontId="21" fillId="0" borderId="0" applyFont="0" applyFill="0" applyBorder="0" applyAlignment="0" applyProtection="0"/>
    <xf numFmtId="0" fontId="16" fillId="0" borderId="0"/>
    <xf numFmtId="0" fontId="2" fillId="0" borderId="0"/>
    <xf numFmtId="41" fontId="16" fillId="0" borderId="0" applyFont="0" applyFill="0" applyBorder="0" applyAlignment="0" applyProtection="0"/>
    <xf numFmtId="0" fontId="2" fillId="0" borderId="0"/>
    <xf numFmtId="8" fontId="2" fillId="0" borderId="0" applyFont="0" applyFill="0" applyBorder="0" applyAlignment="0" applyProtection="0"/>
    <xf numFmtId="0" fontId="26" fillId="0" borderId="0"/>
    <xf numFmtId="0" fontId="20" fillId="0" borderId="0"/>
    <xf numFmtId="0" fontId="20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31" fillId="0" borderId="0"/>
    <xf numFmtId="43" fontId="16" fillId="0" borderId="0" applyFont="0" applyFill="0" applyBorder="0" applyAlignment="0" applyProtection="0"/>
  </cellStyleXfs>
  <cellXfs count="115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3" fontId="7" fillId="0" borderId="0" xfId="0" applyNumberFormat="1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3" fontId="9" fillId="0" borderId="0" xfId="0" applyNumberFormat="1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left"/>
      <protection locked="0"/>
    </xf>
    <xf numFmtId="0" fontId="11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7" fillId="0" borderId="0" xfId="0" applyFont="1" applyAlignment="1">
      <alignment horizontal="justify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 applyProtection="1">
      <alignment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13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1" xfId="0" applyFont="1" applyBorder="1" applyAlignment="1" applyProtection="1">
      <alignment horizontal="center" vertical="center"/>
      <protection locked="0"/>
    </xf>
    <xf numFmtId="0" fontId="27" fillId="0" borderId="1" xfId="0" applyFont="1" applyBorder="1" applyAlignment="1" applyProtection="1">
      <alignment horizontal="center" vertical="center" wrapText="1"/>
      <protection locked="0"/>
    </xf>
    <xf numFmtId="0" fontId="28" fillId="0" borderId="1" xfId="0" applyFont="1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8" fillId="0" borderId="1" xfId="0" applyFont="1" applyBorder="1" applyAlignment="1">
      <alignment vertical="center"/>
    </xf>
    <xf numFmtId="0" fontId="28" fillId="0" borderId="1" xfId="0" applyFont="1" applyBorder="1" applyAlignment="1">
      <alignment horizontal="right" vertical="center" wrapText="1"/>
    </xf>
    <xf numFmtId="0" fontId="28" fillId="0" borderId="1" xfId="0" applyFont="1" applyBorder="1" applyAlignment="1">
      <alignment vertical="center" wrapText="1"/>
    </xf>
    <xf numFmtId="0" fontId="28" fillId="0" borderId="1" xfId="0" applyFont="1" applyBorder="1" applyAlignment="1" applyProtection="1">
      <alignment vertical="center" wrapText="1"/>
      <protection locked="0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quotePrefix="1" applyFont="1" applyBorder="1" applyAlignment="1" applyProtection="1">
      <alignment horizontal="center" vertical="center" wrapText="1"/>
      <protection locked="0"/>
    </xf>
    <xf numFmtId="0" fontId="10" fillId="0" borderId="2" xfId="0" quotePrefix="1" applyFont="1" applyBorder="1" applyAlignment="1" applyProtection="1">
      <alignment horizontal="center" vertical="center" wrapText="1"/>
      <protection locked="0"/>
    </xf>
    <xf numFmtId="49" fontId="0" fillId="0" borderId="0" xfId="0" applyNumberFormat="1"/>
    <xf numFmtId="49" fontId="30" fillId="0" borderId="0" xfId="0" applyNumberFormat="1" applyFont="1"/>
    <xf numFmtId="0" fontId="4" fillId="0" borderId="1" xfId="0" applyFont="1" applyBorder="1" applyAlignment="1" applyProtection="1">
      <alignment horizontal="center" vertical="center" wrapText="1"/>
      <protection locked="0"/>
    </xf>
    <xf numFmtId="0" fontId="36" fillId="0" borderId="1" xfId="0" applyFont="1" applyBorder="1" applyAlignment="1">
      <alignment horizontal="center" vertical="center"/>
    </xf>
    <xf numFmtId="0" fontId="34" fillId="0" borderId="0" xfId="0" applyFont="1"/>
    <xf numFmtId="0" fontId="36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36" fillId="0" borderId="0" xfId="0" applyFont="1" applyAlignment="1">
      <alignment vertical="center" wrapText="1"/>
    </xf>
    <xf numFmtId="0" fontId="36" fillId="0" borderId="0" xfId="0" applyFont="1" applyAlignment="1">
      <alignment horizontal="center" vertical="center" wrapText="1"/>
    </xf>
    <xf numFmtId="3" fontId="36" fillId="0" borderId="0" xfId="0" applyNumberFormat="1" applyFont="1" applyAlignment="1">
      <alignment horizontal="center" vertical="center"/>
    </xf>
    <xf numFmtId="3" fontId="36" fillId="0" borderId="0" xfId="0" applyNumberFormat="1" applyFont="1" applyAlignment="1">
      <alignment horizontal="right" vertical="center"/>
    </xf>
    <xf numFmtId="3" fontId="36" fillId="0" borderId="0" xfId="0" applyNumberFormat="1" applyFont="1" applyAlignment="1">
      <alignment vertical="center"/>
    </xf>
    <xf numFmtId="0" fontId="1" fillId="0" borderId="2" xfId="0" quotePrefix="1" applyFont="1" applyBorder="1" applyAlignment="1" applyProtection="1">
      <alignment horizontal="center" vertical="center" wrapText="1"/>
      <protection locked="0"/>
    </xf>
    <xf numFmtId="0" fontId="1" fillId="3" borderId="2" xfId="0" quotePrefix="1" applyFont="1" applyFill="1" applyBorder="1" applyAlignment="1" applyProtection="1">
      <alignment horizontal="center" vertical="center" wrapText="1"/>
      <protection locked="0"/>
    </xf>
    <xf numFmtId="0" fontId="37" fillId="0" borderId="1" xfId="0" applyFont="1" applyBorder="1" applyAlignment="1" applyProtection="1">
      <alignment vertical="center" wrapText="1"/>
      <protection locked="0"/>
    </xf>
    <xf numFmtId="0" fontId="37" fillId="0" borderId="1" xfId="0" applyFont="1" applyBorder="1" applyAlignment="1" applyProtection="1">
      <alignment horizontal="center" vertical="center" wrapText="1"/>
      <protection locked="0"/>
    </xf>
    <xf numFmtId="0" fontId="36" fillId="0" borderId="1" xfId="0" applyFont="1" applyBorder="1" applyAlignment="1">
      <alignment vertical="center"/>
    </xf>
    <xf numFmtId="0" fontId="36" fillId="0" borderId="1" xfId="0" applyFont="1" applyBorder="1" applyAlignment="1">
      <alignment horizontal="right" vertical="center" wrapText="1"/>
    </xf>
    <xf numFmtId="0" fontId="36" fillId="0" borderId="1" xfId="0" applyFont="1" applyBorder="1" applyAlignment="1" applyProtection="1">
      <alignment horizontal="center" vertical="center"/>
      <protection locked="0"/>
    </xf>
    <xf numFmtId="0" fontId="36" fillId="0" borderId="1" xfId="0" applyFont="1" applyBorder="1" applyAlignment="1">
      <alignment vertical="center" wrapText="1"/>
    </xf>
    <xf numFmtId="0" fontId="36" fillId="0" borderId="1" xfId="0" applyFont="1" applyBorder="1" applyAlignment="1" applyProtection="1">
      <alignment vertical="center"/>
      <protection locked="0"/>
    </xf>
    <xf numFmtId="0" fontId="36" fillId="0" borderId="1" xfId="0" applyFont="1" applyBorder="1" applyAlignment="1" applyProtection="1">
      <alignment vertical="center" wrapText="1"/>
      <protection locked="0"/>
    </xf>
    <xf numFmtId="0" fontId="36" fillId="0" borderId="1" xfId="0" applyFont="1" applyBorder="1" applyAlignment="1" applyProtection="1">
      <alignment horizontal="center" vertical="center" wrapText="1"/>
      <protection locked="0"/>
    </xf>
    <xf numFmtId="0" fontId="32" fillId="0" borderId="1" xfId="0" applyFont="1" applyBorder="1" applyProtection="1">
      <protection locked="0"/>
    </xf>
    <xf numFmtId="3" fontId="38" fillId="0" borderId="3" xfId="0" applyNumberFormat="1" applyFont="1" applyBorder="1" applyAlignment="1" applyProtection="1">
      <alignment vertical="center"/>
      <protection locked="0"/>
    </xf>
    <xf numFmtId="0" fontId="39" fillId="0" borderId="0" xfId="0" applyFont="1" applyProtection="1">
      <protection locked="0"/>
    </xf>
    <xf numFmtId="0" fontId="40" fillId="0" borderId="0" xfId="0" applyFont="1" applyAlignment="1">
      <alignment vertical="center"/>
    </xf>
    <xf numFmtId="0" fontId="39" fillId="0" borderId="0" xfId="0" applyFont="1" applyAlignment="1" applyProtection="1">
      <alignment horizontal="left"/>
      <protection locked="0"/>
    </xf>
    <xf numFmtId="43" fontId="36" fillId="0" borderId="0" xfId="39" applyFont="1" applyAlignment="1">
      <alignment horizontal="center" vertical="center"/>
    </xf>
    <xf numFmtId="0" fontId="30" fillId="0" borderId="5" xfId="0" applyFont="1" applyBorder="1" applyAlignment="1">
      <alignment horizontal="center" vertical="center" wrapText="1"/>
    </xf>
    <xf numFmtId="3" fontId="41" fillId="0" borderId="3" xfId="0" applyNumberFormat="1" applyFont="1" applyBorder="1" applyAlignment="1">
      <alignment vertical="center"/>
    </xf>
    <xf numFmtId="0" fontId="42" fillId="0" borderId="3" xfId="0" applyFont="1" applyBorder="1"/>
    <xf numFmtId="0" fontId="43" fillId="0" borderId="1" xfId="0" applyFont="1" applyBorder="1" applyAlignment="1" applyProtection="1">
      <alignment horizontal="center" vertical="center" wrapText="1"/>
      <protection locked="0"/>
    </xf>
    <xf numFmtId="0" fontId="44" fillId="0" borderId="1" xfId="0" applyFont="1" applyBorder="1" applyAlignment="1" applyProtection="1">
      <alignment horizontal="center" vertical="center"/>
      <protection locked="0"/>
    </xf>
    <xf numFmtId="0" fontId="44" fillId="0" borderId="1" xfId="0" applyFont="1" applyBorder="1" applyAlignment="1" applyProtection="1">
      <alignment vertical="center" wrapText="1"/>
      <protection locked="0"/>
    </xf>
    <xf numFmtId="0" fontId="36" fillId="0" borderId="0" xfId="0" applyFont="1"/>
    <xf numFmtId="3" fontId="45" fillId="4" borderId="3" xfId="0" applyNumberFormat="1" applyFont="1" applyFill="1" applyBorder="1" applyAlignment="1" applyProtection="1">
      <alignment horizontal="center" vertical="center" wrapText="1"/>
      <protection locked="0"/>
    </xf>
    <xf numFmtId="3" fontId="46" fillId="0" borderId="0" xfId="0" applyNumberFormat="1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Continuous" vertical="center"/>
    </xf>
    <xf numFmtId="0" fontId="36" fillId="0" borderId="0" xfId="0" applyFont="1" applyAlignment="1">
      <alignment horizontal="centerContinuous" vertical="center"/>
    </xf>
    <xf numFmtId="0" fontId="35" fillId="0" borderId="0" xfId="0" applyFont="1" applyAlignment="1">
      <alignment horizontal="centerContinuous" vertical="center"/>
    </xf>
    <xf numFmtId="0" fontId="46" fillId="0" borderId="1" xfId="0" applyFont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3" fontId="1" fillId="5" borderId="3" xfId="0" applyNumberFormat="1" applyFont="1" applyFill="1" applyBorder="1" applyAlignment="1">
      <alignment horizontal="center" vertical="center" wrapText="1"/>
    </xf>
    <xf numFmtId="0" fontId="46" fillId="0" borderId="1" xfId="0" quotePrefix="1" applyFont="1" applyBorder="1" applyAlignment="1">
      <alignment horizontal="center" vertical="center"/>
    </xf>
    <xf numFmtId="0" fontId="46" fillId="0" borderId="1" xfId="0" quotePrefix="1" applyFont="1" applyBorder="1" applyAlignment="1">
      <alignment horizontal="center" vertical="center" wrapText="1"/>
    </xf>
    <xf numFmtId="3" fontId="46" fillId="0" borderId="0" xfId="0" quotePrefix="1" applyNumberFormat="1" applyFont="1" applyAlignment="1">
      <alignment horizontal="center" vertical="center"/>
    </xf>
    <xf numFmtId="0" fontId="46" fillId="0" borderId="5" xfId="0" applyFont="1" applyBorder="1" applyAlignment="1">
      <alignment horizontal="center" vertical="center" wrapText="1"/>
    </xf>
    <xf numFmtId="166" fontId="46" fillId="0" borderId="5" xfId="39" applyNumberFormat="1" applyFont="1" applyBorder="1" applyAlignment="1">
      <alignment horizontal="center" vertical="center" wrapText="1"/>
    </xf>
    <xf numFmtId="166" fontId="46" fillId="0" borderId="5" xfId="39" applyNumberFormat="1" applyFont="1" applyFill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3" fontId="47" fillId="0" borderId="1" xfId="0" applyNumberFormat="1" applyFont="1" applyBorder="1" applyAlignment="1">
      <alignment vertical="center" wrapText="1"/>
    </xf>
    <xf numFmtId="0" fontId="3" fillId="5" borderId="3" xfId="0" quotePrefix="1" applyFont="1" applyFill="1" applyBorder="1" applyAlignment="1">
      <alignment vertical="center"/>
    </xf>
    <xf numFmtId="0" fontId="3" fillId="5" borderId="3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horizontal="center" vertical="center" wrapText="1"/>
    </xf>
    <xf numFmtId="3" fontId="3" fillId="5" borderId="3" xfId="0" applyNumberFormat="1" applyFont="1" applyFill="1" applyBorder="1" applyAlignment="1">
      <alignment vertical="center" wrapText="1"/>
    </xf>
    <xf numFmtId="0" fontId="3" fillId="5" borderId="3" xfId="0" applyFont="1" applyFill="1" applyBorder="1" applyAlignment="1">
      <alignment vertical="center"/>
    </xf>
    <xf numFmtId="0" fontId="3" fillId="5" borderId="3" xfId="0" applyFont="1" applyFill="1" applyBorder="1" applyAlignment="1">
      <alignment horizontal="center" vertical="center"/>
    </xf>
    <xf numFmtId="3" fontId="3" fillId="5" borderId="3" xfId="0" applyNumberFormat="1" applyFont="1" applyFill="1" applyBorder="1" applyAlignment="1">
      <alignment vertical="center"/>
    </xf>
    <xf numFmtId="3" fontId="1" fillId="0" borderId="0" xfId="0" applyNumberFormat="1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46" fillId="0" borderId="5" xfId="0" applyFont="1" applyBorder="1" applyAlignment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48" fillId="0" borderId="6" xfId="0" applyFont="1" applyBorder="1" applyAlignment="1" applyProtection="1">
      <alignment horizontal="center" vertical="center" wrapText="1"/>
      <protection locked="0"/>
    </xf>
    <xf numFmtId="0" fontId="48" fillId="0" borderId="4" xfId="0" applyFont="1" applyBorder="1" applyAlignment="1" applyProtection="1">
      <alignment horizontal="center" vertical="center" wrapText="1"/>
      <protection locked="0"/>
    </xf>
    <xf numFmtId="0" fontId="13" fillId="0" borderId="2" xfId="0" applyFont="1" applyBorder="1" applyAlignment="1" applyProtection="1">
      <alignment horizontal="center" vertical="center" wrapText="1"/>
      <protection locked="0"/>
    </xf>
    <xf numFmtId="0" fontId="13" fillId="0" borderId="4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15" fillId="2" borderId="1" xfId="0" applyFont="1" applyFill="1" applyBorder="1" applyAlignment="1" applyProtection="1">
      <alignment horizontal="center" vertical="center" wrapText="1"/>
      <protection locked="0"/>
    </xf>
  </cellXfs>
  <cellStyles count="40">
    <cellStyle name="Comma" xfId="39" builtinId="3"/>
    <cellStyle name="Comma [0] 2" xfId="20" xr:uid="{E209D1E3-334D-4EA0-A974-E2CD621686C7}"/>
    <cellStyle name="Comma 10 2 2" xfId="17" xr:uid="{EF6F3EBF-452D-4166-ADC7-0C66F0B8044C}"/>
    <cellStyle name="Comma 15" xfId="7" xr:uid="{E1B78DB8-C50F-4F8B-AEB4-2E38EF703A52}"/>
    <cellStyle name="Comma 2" xfId="22" xr:uid="{363CEBFA-6963-48E4-8D63-441B038616F6}"/>
    <cellStyle name="Comma 2 2" xfId="2" xr:uid="{00000000-0005-0000-0000-000000000000}"/>
    <cellStyle name="Comma 2 67" xfId="11" xr:uid="{43C88BF4-5C27-456B-9728-E4EC7673A942}"/>
    <cellStyle name="Comma 3" xfId="8" xr:uid="{A7D1AD54-B8DB-42EB-8CE9-56BA853AFD2B}"/>
    <cellStyle name="Comma 3 2" xfId="28" xr:uid="{9357AEBA-2AD6-47EA-A8D1-12075E2E0EBE}"/>
    <cellStyle name="Comma 4" xfId="4" xr:uid="{EC4D096F-F96A-4709-ADCC-10BE6BDB271A}"/>
    <cellStyle name="Comma 4 2" xfId="35" xr:uid="{A6077F5B-2F10-45CB-AFB0-E1EC7A3ADF73}"/>
    <cellStyle name="Comma 5" xfId="31" xr:uid="{5B2FDE6D-056A-477A-914C-A019B62B8642}"/>
    <cellStyle name="Comma 6" xfId="33" xr:uid="{550435AC-83EE-42C3-AB38-D63B46AC32A5}"/>
    <cellStyle name="Comma 7" xfId="34" xr:uid="{23270F9D-0A10-4FFF-AE53-ED79A22BD55E}"/>
    <cellStyle name="Hyperlink 2" xfId="30" xr:uid="{4099C8DE-9997-4A55-878C-0DAC3E6FF3AF}"/>
    <cellStyle name="Normal" xfId="0" builtinId="0"/>
    <cellStyle name="Normal 10" xfId="6" xr:uid="{0659A311-F240-4FDC-9ED4-65C7AF7BDDD8}"/>
    <cellStyle name="Normal 15" xfId="24" xr:uid="{612A27E4-3FA7-435E-A6B7-8F72217359A9}"/>
    <cellStyle name="Normal 16" xfId="25" xr:uid="{0F79B8AC-A1F3-489C-A5C9-4D50AD60E5CA}"/>
    <cellStyle name="Normal 18" xfId="26" xr:uid="{CB6B2C60-07CD-4C5A-8EF8-B676ED8DA36D}"/>
    <cellStyle name="Normal 2" xfId="1" xr:uid="{00000000-0005-0000-0000-000002000000}"/>
    <cellStyle name="Normal 2 10" xfId="21" xr:uid="{14E8DF0F-C8A9-4E72-9398-3E9C5D19D71F}"/>
    <cellStyle name="Normal 2 2" xfId="23" xr:uid="{C32D4C43-F20F-4A70-BF97-2328BB6B97E6}"/>
    <cellStyle name="Normal 2 2 2" xfId="19" xr:uid="{5911C8C6-6906-4633-AF06-A3BFF4002125}"/>
    <cellStyle name="Normal 2 2 37" xfId="18" xr:uid="{0FDB2270-9606-45E2-BD4A-2A2B853FFD02}"/>
    <cellStyle name="Normal 2 3" xfId="16" xr:uid="{CB67B1DE-9DB9-4A6F-BCDE-58D88008D7E4}"/>
    <cellStyle name="Normal 2 4" xfId="15" xr:uid="{79A554DD-2199-414A-AC87-C7E2C487EB8D}"/>
    <cellStyle name="Normal 20" xfId="5" xr:uid="{6E735C51-6691-4213-BD7B-0D856296D534}"/>
    <cellStyle name="Normal 3" xfId="12" xr:uid="{1FF95769-C058-4BE8-B746-7ED687558617}"/>
    <cellStyle name="Normal 3 2" xfId="37" xr:uid="{5E4AF20A-52B5-4315-8FA3-6F0ADF8D36FC}"/>
    <cellStyle name="Normal 3 29" xfId="9" xr:uid="{EB8209F9-87DF-4AB7-A5CC-D3262FC52044}"/>
    <cellStyle name="Normal 3 3" xfId="36" xr:uid="{959509D6-C826-4209-8876-E9449E70B52D}"/>
    <cellStyle name="Normal 4" xfId="38" xr:uid="{1517090B-E204-41E7-9F57-F4F97A15732D}"/>
    <cellStyle name="Normal 5" xfId="29" xr:uid="{BFF76060-51E2-42ED-82EA-C28A74B4F3DA}"/>
    <cellStyle name="Normal 6" xfId="13" xr:uid="{7E52324F-4B18-4075-A2E1-D1C13B5F7F4C}"/>
    <cellStyle name="Normal 7" xfId="14" xr:uid="{87DE30E4-8786-406D-B25D-4484797C3AFE}"/>
    <cellStyle name="Style 1" xfId="3" xr:uid="{00000000-0005-0000-0000-000003000000}"/>
    <cellStyle name="Style 1 2" xfId="32" xr:uid="{A77F529E-5091-48B3-8767-2B32169861E5}"/>
    <cellStyle name="Style 1 3" xfId="10" xr:uid="{C992F2F7-AFD2-44B1-9501-F30EC97EA472}"/>
    <cellStyle name="標準_Reagents prices 26-03-2004" xfId="27" xr:uid="{A2DFD1F9-B3F8-4FB7-A873-29AC0826E252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129328</xdr:colOff>
      <xdr:row>0</xdr:row>
      <xdr:rowOff>137160</xdr:rowOff>
    </xdr:from>
    <xdr:to>
      <xdr:col>17</xdr:col>
      <xdr:colOff>624628</xdr:colOff>
      <xdr:row>3</xdr:row>
      <xdr:rowOff>80010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552488" y="137160"/>
          <a:ext cx="8244840" cy="5753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200" b="1">
              <a:latin typeface="Times New Roman" pitchFamily="18" charset="0"/>
              <a:cs typeface="Times New Roman" pitchFamily="18" charset="0"/>
            </a:rPr>
            <a:t>DANH MỤC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 HÀNG HÓA DỰ THẦU</a:t>
          </a: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Gói số 3: Gói thầu Thiết bị y tế (2026/TNT-03)</a:t>
          </a:r>
        </a:p>
      </xdr:txBody>
    </xdr:sp>
    <xdr:clientData/>
  </xdr:twoCellAnchor>
  <xdr:twoCellAnchor>
    <xdr:from>
      <xdr:col>24</xdr:col>
      <xdr:colOff>523437</xdr:colOff>
      <xdr:row>2</xdr:row>
      <xdr:rowOff>114548</xdr:rowOff>
    </xdr:from>
    <xdr:to>
      <xdr:col>32</xdr:col>
      <xdr:colOff>237066</xdr:colOff>
      <xdr:row>24</xdr:row>
      <xdr:rowOff>50800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5136904" y="580215"/>
          <a:ext cx="5132295" cy="52617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1200"/>
            </a:lnSpc>
          </a:pPr>
          <a:r>
            <a:rPr lang="en-US" sz="1100" b="1">
              <a:latin typeface="Times New Roman" pitchFamily="18" charset="0"/>
              <a:cs typeface="Times New Roman" pitchFamily="18" charset="0"/>
            </a:rPr>
            <a:t>LƯU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Ý NHÀ THẦU</a:t>
          </a:r>
        </a:p>
        <a:p>
          <a:pPr algn="ctr">
            <a:lnSpc>
              <a:spcPts val="1200"/>
            </a:lnSpc>
          </a:pPr>
          <a:endParaRPr lang="en-US" sz="1100" b="1" baseline="0">
            <a:latin typeface="Times New Roman" pitchFamily="18" charset="0"/>
            <a:cs typeface="Times New Roman" pitchFamily="18" charset="0"/>
          </a:endParaRPr>
        </a:p>
        <a:p>
          <a:pPr marL="0" marR="0" lvl="0" indent="0" algn="l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1. </a:t>
          </a:r>
          <a:r>
            <a:rPr lang="en-US" sz="1400" b="0" i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Biểu mẫu này sử dụng cho "E - Hồ sơ dự thầu". 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Nhà thầu điền thông tin vào các cột, đính file exel và bản scan biểu mẫu này theo hướng dẫn trong E-HSMT.</a:t>
          </a:r>
        </a:p>
        <a:p>
          <a:pPr marL="0" marR="0" lvl="0" indent="0" algn="l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2. Chọn mã mời thầu ở cột số (2) lần lượt từ trên xuống dưới, điền các thông tin của sản phẩm dự thầu vào các cột từ 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(4) 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đến 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(23)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. Sau khi nhập xong các sản phẩm dự thầu, vào ô 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B10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, bỏ chọn 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"Blank"</a:t>
          </a:r>
        </a:p>
        <a:p>
          <a:pPr marL="0" marR="0" lvl="0" indent="0" algn="l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Cột 17: hàng hóa được hưởng ưu đãi</a:t>
          </a:r>
        </a:p>
        <a:p>
          <a:pPr marL="0" marR="0" lvl="0" indent="0" algn="l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3.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en-US" sz="1400" b="0" i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Biểu mẫu này được định dạng in trên khổ giấy </a:t>
          </a:r>
          <a:r>
            <a:rPr lang="en-US" sz="1400" b="1" i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A4</a:t>
          </a:r>
          <a:r>
            <a:rPr lang="en-US" sz="1400" b="0" i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</a:t>
          </a:r>
          <a:endParaRPr lang="vi-VN" sz="14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algn="l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Sau khi nhập dữ liệu xong, nhà thầu in các cột từ 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(1)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đến 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(17), 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và ký tên, đóng dấu. (không cần in các cột 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(18) 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đến 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(23)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).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93133</xdr:colOff>
      <xdr:row>0</xdr:row>
      <xdr:rowOff>135467</xdr:rowOff>
    </xdr:from>
    <xdr:to>
      <xdr:col>12</xdr:col>
      <xdr:colOff>93133</xdr:colOff>
      <xdr:row>2</xdr:row>
      <xdr:rowOff>203199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A204048-B68D-434D-92E3-18DF67BCB508}"/>
            </a:ext>
          </a:extLst>
        </xdr:cNvPr>
        <xdr:cNvSpPr txBox="1"/>
      </xdr:nvSpPr>
      <xdr:spPr>
        <a:xfrm>
          <a:off x="93133" y="135467"/>
          <a:ext cx="8183880" cy="53255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400" b="1">
              <a:latin typeface="Times New Roman" pitchFamily="18" charset="0"/>
              <a:cs typeface="Times New Roman" pitchFamily="18" charset="0"/>
            </a:rPr>
            <a:t>DANH MỤC</a:t>
          </a:r>
          <a:r>
            <a:rPr lang="en-US" sz="1400" b="1" baseline="0">
              <a:latin typeface="Times New Roman" pitchFamily="18" charset="0"/>
              <a:cs typeface="Times New Roman" pitchFamily="18" charset="0"/>
            </a:rPr>
            <a:t> HÀNG HÓA DỰ THẦU</a:t>
          </a:r>
        </a:p>
      </xdr:txBody>
    </xdr:sp>
    <xdr:clientData/>
  </xdr:twoCellAnchor>
  <xdr:twoCellAnchor>
    <xdr:from>
      <xdr:col>22</xdr:col>
      <xdr:colOff>523438</xdr:colOff>
      <xdr:row>2</xdr:row>
      <xdr:rowOff>114548</xdr:rowOff>
    </xdr:from>
    <xdr:to>
      <xdr:col>30</xdr:col>
      <xdr:colOff>234098</xdr:colOff>
      <xdr:row>7</xdr:row>
      <xdr:rowOff>296333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798D4AA-45A3-49A9-868D-BD42C88BDB75}"/>
            </a:ext>
          </a:extLst>
        </xdr:cNvPr>
        <xdr:cNvSpPr txBox="1"/>
      </xdr:nvSpPr>
      <xdr:spPr>
        <a:xfrm>
          <a:off x="15085258" y="579368"/>
          <a:ext cx="5136100" cy="15762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1200"/>
            </a:lnSpc>
          </a:pPr>
          <a:r>
            <a:rPr lang="en-US" sz="1100" b="1">
              <a:latin typeface="Times New Roman" pitchFamily="18" charset="0"/>
              <a:cs typeface="Times New Roman" pitchFamily="18" charset="0"/>
            </a:rPr>
            <a:t>LƯU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Ý NHÀ THẦU</a:t>
          </a:r>
        </a:p>
        <a:p>
          <a:pPr algn="ctr">
            <a:lnSpc>
              <a:spcPts val="1200"/>
            </a:lnSpc>
          </a:pPr>
          <a:endParaRPr lang="en-US" sz="1100" b="1" baseline="0">
            <a:latin typeface="Times New Roman" pitchFamily="18" charset="0"/>
            <a:cs typeface="Times New Roman" pitchFamily="18" charset="0"/>
          </a:endParaRPr>
        </a:p>
        <a:p>
          <a:pPr marL="0" marR="0" lvl="0" indent="0" algn="l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1. </a:t>
          </a:r>
          <a:r>
            <a:rPr lang="en-US" sz="1400" b="0" i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Biểu mẫu này sử dụng cho "E - Hồ sơ đề xuất kỹ thuật". 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Nhà thầu điền thông tin vào các cột theo hướng dẫn trong E - HSMT</a:t>
          </a:r>
        </a:p>
        <a:p>
          <a:pPr marL="0" marR="0" lvl="0" indent="0" algn="l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2.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en-US" sz="1400" b="0" i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Biểu mẫu này được định dạng in trên khổ giấy </a:t>
          </a:r>
          <a:r>
            <a:rPr lang="en-US" sz="1400" b="1" i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A4</a:t>
          </a:r>
          <a:r>
            <a:rPr lang="en-US" sz="1400" b="0" i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</a:t>
          </a:r>
          <a:endParaRPr lang="vi-VN" sz="14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algn="l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Sau khi nhập dữ liệu xong, nhà thầu in các cột từ (1) đến (14), và ký tên, đóng dấu. (không cần in các cột (15) đến (20)).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39997558519241921"/>
  </sheetPr>
  <dimension ref="A1:R161"/>
  <sheetViews>
    <sheetView showZeros="0" zoomScale="130" zoomScaleNormal="130" workbookViewId="0">
      <pane xSplit="3" ySplit="5" topLeftCell="D160" activePane="bottomRight" state="frozen"/>
      <selection activeCell="N720" sqref="N720:N1238"/>
      <selection pane="topRight" activeCell="N720" sqref="N720:N1238"/>
      <selection pane="bottomLeft" activeCell="N720" sqref="N720:N1238"/>
      <selection pane="bottomRight" activeCell="N1" sqref="N1:R1048576"/>
    </sheetView>
  </sheetViews>
  <sheetFormatPr defaultColWidth="8.90625" defaultRowHeight="14.5"/>
  <cols>
    <col min="1" max="1" width="5.08984375" style="47" customWidth="1"/>
    <col min="2" max="2" width="8.453125" style="48" bestFit="1" customWidth="1"/>
    <col min="3" max="3" width="20" style="48" customWidth="1"/>
    <col min="4" max="4" width="30.1796875" style="49" customWidth="1"/>
    <col min="5" max="5" width="13.81640625" style="50" bestFit="1" customWidth="1"/>
    <col min="6" max="6" width="9.81640625" style="48" bestFit="1" customWidth="1"/>
    <col min="7" max="7" width="10.81640625" style="51" bestFit="1" customWidth="1"/>
    <col min="8" max="8" width="9" style="52" customWidth="1"/>
    <col min="9" max="9" width="12.81640625" style="53" customWidth="1"/>
    <col min="10" max="10" width="7.36328125" style="48" customWidth="1"/>
    <col min="11" max="11" width="10.90625" style="48" bestFit="1" customWidth="1"/>
    <col min="12" max="12" width="10.81640625" style="48" bestFit="1" customWidth="1"/>
    <col min="13" max="13" width="9.1796875" style="48" bestFit="1" customWidth="1"/>
    <col min="14" max="14" width="7.36328125" style="51" hidden="1" customWidth="1"/>
    <col min="15" max="15" width="12" style="53" hidden="1" customWidth="1"/>
    <col min="16" max="16" width="12.36328125" style="53" hidden="1" customWidth="1"/>
    <col min="17" max="17" width="8.90625" style="77" hidden="1" customWidth="1"/>
    <col min="18" max="18" width="8.90625" style="46" hidden="1" customWidth="1"/>
    <col min="19" max="16384" width="8.90625" style="46"/>
  </cols>
  <sheetData>
    <row r="1" spans="1:18" ht="27.65" customHeight="1">
      <c r="A1" s="103"/>
      <c r="B1" s="103"/>
      <c r="C1" s="103"/>
      <c r="D1" s="103"/>
      <c r="E1" s="103"/>
      <c r="F1" s="103"/>
      <c r="G1" s="103"/>
      <c r="H1" s="103"/>
      <c r="I1" s="103"/>
    </row>
    <row r="2" spans="1:18" ht="17">
      <c r="A2" s="81" t="s">
        <v>1565</v>
      </c>
      <c r="B2" s="81"/>
      <c r="C2" s="81"/>
      <c r="D2" s="81"/>
      <c r="E2" s="81"/>
      <c r="F2" s="81"/>
      <c r="G2" s="81"/>
      <c r="H2" s="81"/>
      <c r="I2" s="81"/>
      <c r="J2" s="82"/>
      <c r="K2" s="82"/>
      <c r="L2" s="82"/>
      <c r="M2" s="82"/>
    </row>
    <row r="3" spans="1:18" ht="17">
      <c r="A3" s="83" t="s">
        <v>1566</v>
      </c>
      <c r="B3" s="83"/>
      <c r="C3" s="83"/>
      <c r="D3" s="83"/>
      <c r="E3" s="83"/>
      <c r="F3" s="83"/>
      <c r="G3" s="83"/>
      <c r="H3" s="83"/>
      <c r="I3" s="83"/>
      <c r="J3" s="82"/>
      <c r="K3" s="82"/>
      <c r="L3" s="82"/>
      <c r="M3" s="82"/>
    </row>
    <row r="4" spans="1:18" s="77" customFormat="1" ht="30" customHeight="1">
      <c r="A4" s="84" t="s">
        <v>0</v>
      </c>
      <c r="B4" s="84" t="s">
        <v>1477</v>
      </c>
      <c r="C4" s="85" t="s">
        <v>1567</v>
      </c>
      <c r="D4" s="85" t="s">
        <v>1568</v>
      </c>
      <c r="E4" s="85" t="s">
        <v>1569</v>
      </c>
      <c r="F4" s="85" t="s">
        <v>1570</v>
      </c>
      <c r="G4" s="85" t="s">
        <v>1571</v>
      </c>
      <c r="H4" s="85" t="s">
        <v>1</v>
      </c>
      <c r="I4" s="86" t="s">
        <v>1237</v>
      </c>
      <c r="J4" s="86" t="s">
        <v>2031</v>
      </c>
      <c r="K4" s="86" t="s">
        <v>1572</v>
      </c>
      <c r="L4" s="85" t="s">
        <v>1573</v>
      </c>
      <c r="M4" s="85" t="s">
        <v>1574</v>
      </c>
      <c r="N4" s="79" t="s">
        <v>1561</v>
      </c>
      <c r="O4" s="78" t="s">
        <v>1562</v>
      </c>
      <c r="P4" s="79" t="s">
        <v>1563</v>
      </c>
      <c r="Q4" s="80" t="s">
        <v>1564</v>
      </c>
      <c r="R4" s="80" t="s">
        <v>1498</v>
      </c>
    </row>
    <row r="5" spans="1:18" s="77" customFormat="1" ht="10.5">
      <c r="A5" s="87" t="s">
        <v>1238</v>
      </c>
      <c r="B5" s="88">
        <v>2</v>
      </c>
      <c r="C5" s="88">
        <v>3</v>
      </c>
      <c r="D5" s="88">
        <v>4</v>
      </c>
      <c r="E5" s="88">
        <v>5</v>
      </c>
      <c r="F5" s="88">
        <v>6</v>
      </c>
      <c r="G5" s="88">
        <v>7</v>
      </c>
      <c r="H5" s="88">
        <v>8</v>
      </c>
      <c r="I5" s="88">
        <v>9</v>
      </c>
      <c r="J5" s="88">
        <v>10</v>
      </c>
      <c r="K5" s="88">
        <v>11</v>
      </c>
      <c r="L5" s="88">
        <v>12</v>
      </c>
      <c r="M5" s="88">
        <v>13</v>
      </c>
      <c r="N5" s="89"/>
      <c r="O5" s="53"/>
      <c r="P5" s="53"/>
    </row>
    <row r="6" spans="1:18" s="77" customFormat="1" ht="14.4" customHeight="1">
      <c r="A6" s="90"/>
      <c r="B6" s="104" t="s">
        <v>2015</v>
      </c>
      <c r="C6" s="104"/>
      <c r="D6" s="90"/>
      <c r="E6" s="90"/>
      <c r="F6" s="90"/>
      <c r="G6" s="91"/>
      <c r="H6" s="92"/>
      <c r="I6" s="91"/>
      <c r="J6" s="93"/>
      <c r="K6" s="102">
        <f>SUBTOTAL(9,K7:K161)</f>
        <v>22879868250</v>
      </c>
      <c r="L6" s="50"/>
      <c r="M6" s="50"/>
      <c r="N6" s="53"/>
      <c r="O6" s="66"/>
      <c r="P6" s="53"/>
      <c r="Q6" s="47"/>
      <c r="R6" s="94"/>
    </row>
    <row r="7" spans="1:18" s="77" customFormat="1" ht="63">
      <c r="A7" s="93">
        <v>1</v>
      </c>
      <c r="B7" s="95" t="s">
        <v>1575</v>
      </c>
      <c r="C7" s="96" t="s">
        <v>1576</v>
      </c>
      <c r="D7" s="96" t="s">
        <v>1577</v>
      </c>
      <c r="E7" s="97"/>
      <c r="F7" s="97" t="s">
        <v>1578</v>
      </c>
      <c r="G7" s="97"/>
      <c r="H7" s="97" t="s">
        <v>1579</v>
      </c>
      <c r="I7" s="98">
        <v>2000</v>
      </c>
      <c r="J7" s="98">
        <v>36400</v>
      </c>
      <c r="K7" s="98">
        <v>72800000</v>
      </c>
      <c r="L7" s="97" t="s">
        <v>1556</v>
      </c>
      <c r="M7" s="97" t="s">
        <v>1518</v>
      </c>
      <c r="N7" s="53"/>
      <c r="O7" s="95" t="s">
        <v>2021</v>
      </c>
      <c r="P7" s="53"/>
      <c r="Q7" s="47"/>
      <c r="R7" s="94"/>
    </row>
    <row r="8" spans="1:18" s="77" customFormat="1" ht="31.5">
      <c r="A8" s="93">
        <v>2</v>
      </c>
      <c r="B8" s="95" t="s">
        <v>1580</v>
      </c>
      <c r="C8" s="96" t="s">
        <v>1581</v>
      </c>
      <c r="D8" s="96" t="s">
        <v>1582</v>
      </c>
      <c r="E8" s="97"/>
      <c r="F8" s="97" t="s">
        <v>1578</v>
      </c>
      <c r="G8" s="97"/>
      <c r="H8" s="97" t="s">
        <v>1579</v>
      </c>
      <c r="I8" s="98">
        <v>1000</v>
      </c>
      <c r="J8" s="98">
        <v>145000</v>
      </c>
      <c r="K8" s="98">
        <v>145000000</v>
      </c>
      <c r="L8" s="97" t="s">
        <v>1556</v>
      </c>
      <c r="M8" s="97" t="s">
        <v>1583</v>
      </c>
      <c r="N8" s="53"/>
      <c r="O8" s="95"/>
      <c r="P8" s="53"/>
      <c r="Q8" s="47"/>
      <c r="R8" s="94"/>
    </row>
    <row r="9" spans="1:18" s="77" customFormat="1" ht="31.5">
      <c r="A9" s="93">
        <v>3</v>
      </c>
      <c r="B9" s="95" t="s">
        <v>1584</v>
      </c>
      <c r="C9" s="96" t="s">
        <v>1585</v>
      </c>
      <c r="D9" s="96" t="s">
        <v>1586</v>
      </c>
      <c r="E9" s="97"/>
      <c r="F9" s="97" t="s">
        <v>1578</v>
      </c>
      <c r="G9" s="97"/>
      <c r="H9" s="97" t="s">
        <v>1579</v>
      </c>
      <c r="I9" s="98">
        <v>500</v>
      </c>
      <c r="J9" s="98">
        <v>155000</v>
      </c>
      <c r="K9" s="98">
        <v>77500000</v>
      </c>
      <c r="L9" s="97" t="s">
        <v>1556</v>
      </c>
      <c r="M9" s="97" t="s">
        <v>1583</v>
      </c>
      <c r="N9" s="53"/>
      <c r="O9" s="95"/>
      <c r="P9" s="53"/>
      <c r="Q9" s="47"/>
      <c r="R9" s="94"/>
    </row>
    <row r="10" spans="1:18" s="77" customFormat="1" ht="31.5">
      <c r="A10" s="93">
        <v>4</v>
      </c>
      <c r="B10" s="95" t="s">
        <v>1587</v>
      </c>
      <c r="C10" s="96" t="s">
        <v>1585</v>
      </c>
      <c r="D10" s="96" t="s">
        <v>1588</v>
      </c>
      <c r="E10" s="97"/>
      <c r="F10" s="97" t="s">
        <v>1578</v>
      </c>
      <c r="G10" s="97"/>
      <c r="H10" s="97" t="s">
        <v>1579</v>
      </c>
      <c r="I10" s="98">
        <v>300</v>
      </c>
      <c r="J10" s="98">
        <v>455000</v>
      </c>
      <c r="K10" s="98">
        <v>136500000</v>
      </c>
      <c r="L10" s="97" t="s">
        <v>1556</v>
      </c>
      <c r="M10" s="97" t="s">
        <v>1583</v>
      </c>
      <c r="N10" s="53"/>
      <c r="O10" s="95"/>
      <c r="P10" s="53"/>
      <c r="Q10" s="47"/>
      <c r="R10" s="94"/>
    </row>
    <row r="11" spans="1:18" s="77" customFormat="1" ht="21">
      <c r="A11" s="93">
        <v>5</v>
      </c>
      <c r="B11" s="95" t="s">
        <v>1589</v>
      </c>
      <c r="C11" s="96" t="s">
        <v>1590</v>
      </c>
      <c r="D11" s="96" t="s">
        <v>1591</v>
      </c>
      <c r="E11" s="97"/>
      <c r="F11" s="97" t="s">
        <v>1578</v>
      </c>
      <c r="G11" s="97"/>
      <c r="H11" s="97" t="s">
        <v>1579</v>
      </c>
      <c r="I11" s="98">
        <v>300</v>
      </c>
      <c r="J11" s="98">
        <v>680000</v>
      </c>
      <c r="K11" s="98">
        <v>204000000</v>
      </c>
      <c r="L11" s="97" t="s">
        <v>1556</v>
      </c>
      <c r="M11" s="97" t="s">
        <v>1518</v>
      </c>
      <c r="N11" s="53"/>
      <c r="O11" s="95"/>
      <c r="P11" s="53"/>
      <c r="Q11" s="47"/>
      <c r="R11" s="94"/>
    </row>
    <row r="12" spans="1:18" s="77" customFormat="1" ht="21">
      <c r="A12" s="93">
        <v>6</v>
      </c>
      <c r="B12" s="95" t="s">
        <v>1592</v>
      </c>
      <c r="C12" s="96" t="s">
        <v>1590</v>
      </c>
      <c r="D12" s="96" t="s">
        <v>1593</v>
      </c>
      <c r="E12" s="97"/>
      <c r="F12" s="97" t="s">
        <v>1578</v>
      </c>
      <c r="G12" s="97"/>
      <c r="H12" s="97" t="s">
        <v>1579</v>
      </c>
      <c r="I12" s="98">
        <v>200</v>
      </c>
      <c r="J12" s="98">
        <v>990000</v>
      </c>
      <c r="K12" s="98">
        <v>198000000</v>
      </c>
      <c r="L12" s="97" t="s">
        <v>1556</v>
      </c>
      <c r="M12" s="97" t="s">
        <v>1518</v>
      </c>
      <c r="N12" s="53"/>
      <c r="O12" s="95"/>
      <c r="P12" s="53"/>
      <c r="Q12" s="47"/>
      <c r="R12" s="94"/>
    </row>
    <row r="13" spans="1:18" s="77" customFormat="1" ht="63">
      <c r="A13" s="93">
        <v>7</v>
      </c>
      <c r="B13" s="95" t="s">
        <v>1594</v>
      </c>
      <c r="C13" s="96" t="s">
        <v>1595</v>
      </c>
      <c r="D13" s="96" t="s">
        <v>1596</v>
      </c>
      <c r="E13" s="97"/>
      <c r="F13" s="97" t="s">
        <v>1578</v>
      </c>
      <c r="G13" s="97"/>
      <c r="H13" s="97" t="s">
        <v>1579</v>
      </c>
      <c r="I13" s="98">
        <v>1000</v>
      </c>
      <c r="J13" s="98">
        <v>156000</v>
      </c>
      <c r="K13" s="98">
        <v>156000000</v>
      </c>
      <c r="L13" s="97" t="s">
        <v>1556</v>
      </c>
      <c r="M13" s="97" t="s">
        <v>1518</v>
      </c>
      <c r="N13" s="53"/>
      <c r="O13" s="95"/>
      <c r="P13" s="53"/>
      <c r="Q13" s="47"/>
      <c r="R13" s="94"/>
    </row>
    <row r="14" spans="1:18" s="77" customFormat="1" ht="63">
      <c r="A14" s="93">
        <v>8</v>
      </c>
      <c r="B14" s="95" t="s">
        <v>1597</v>
      </c>
      <c r="C14" s="96" t="s">
        <v>1595</v>
      </c>
      <c r="D14" s="96" t="s">
        <v>1598</v>
      </c>
      <c r="E14" s="97"/>
      <c r="F14" s="97" t="s">
        <v>1578</v>
      </c>
      <c r="G14" s="97"/>
      <c r="H14" s="97" t="s">
        <v>1579</v>
      </c>
      <c r="I14" s="98">
        <v>1000</v>
      </c>
      <c r="J14" s="98">
        <v>81200</v>
      </c>
      <c r="K14" s="98">
        <v>81200000</v>
      </c>
      <c r="L14" s="97" t="s">
        <v>1556</v>
      </c>
      <c r="M14" s="97" t="s">
        <v>1518</v>
      </c>
      <c r="N14" s="53"/>
      <c r="O14" s="95"/>
      <c r="P14" s="53"/>
      <c r="Q14" s="47"/>
      <c r="R14" s="94"/>
    </row>
    <row r="15" spans="1:18" s="77" customFormat="1" ht="63">
      <c r="A15" s="93">
        <v>9</v>
      </c>
      <c r="B15" s="95" t="s">
        <v>1599</v>
      </c>
      <c r="C15" s="96" t="s">
        <v>1595</v>
      </c>
      <c r="D15" s="96" t="s">
        <v>1600</v>
      </c>
      <c r="E15" s="97"/>
      <c r="F15" s="97" t="s">
        <v>1578</v>
      </c>
      <c r="G15" s="97"/>
      <c r="H15" s="97" t="s">
        <v>1579</v>
      </c>
      <c r="I15" s="98">
        <v>100</v>
      </c>
      <c r="J15" s="98">
        <v>1764000</v>
      </c>
      <c r="K15" s="98">
        <v>176400000</v>
      </c>
      <c r="L15" s="97" t="s">
        <v>1556</v>
      </c>
      <c r="M15" s="97" t="s">
        <v>1518</v>
      </c>
      <c r="N15" s="53"/>
      <c r="O15" s="95"/>
      <c r="P15" s="53"/>
      <c r="Q15" s="47"/>
      <c r="R15" s="94"/>
    </row>
    <row r="16" spans="1:18" s="77" customFormat="1" ht="73.5">
      <c r="A16" s="93">
        <v>10</v>
      </c>
      <c r="B16" s="95" t="s">
        <v>1601</v>
      </c>
      <c r="C16" s="96" t="s">
        <v>1595</v>
      </c>
      <c r="D16" s="96" t="s">
        <v>1602</v>
      </c>
      <c r="E16" s="97"/>
      <c r="F16" s="97" t="s">
        <v>1578</v>
      </c>
      <c r="G16" s="97"/>
      <c r="H16" s="97" t="s">
        <v>1579</v>
      </c>
      <c r="I16" s="98">
        <v>1000</v>
      </c>
      <c r="J16" s="98">
        <v>90000</v>
      </c>
      <c r="K16" s="98">
        <v>90000000</v>
      </c>
      <c r="L16" s="97" t="s">
        <v>1556</v>
      </c>
      <c r="M16" s="97" t="s">
        <v>1518</v>
      </c>
      <c r="N16" s="53"/>
      <c r="O16" s="95"/>
      <c r="P16" s="53"/>
      <c r="Q16" s="47"/>
      <c r="R16" s="94"/>
    </row>
    <row r="17" spans="1:18" s="77" customFormat="1" ht="73.5">
      <c r="A17" s="93">
        <v>11</v>
      </c>
      <c r="B17" s="95" t="s">
        <v>1603</v>
      </c>
      <c r="C17" s="96" t="s">
        <v>1595</v>
      </c>
      <c r="D17" s="96" t="s">
        <v>1604</v>
      </c>
      <c r="E17" s="97"/>
      <c r="F17" s="97" t="s">
        <v>1578</v>
      </c>
      <c r="G17" s="97"/>
      <c r="H17" s="97" t="s">
        <v>1579</v>
      </c>
      <c r="I17" s="98">
        <v>1000</v>
      </c>
      <c r="J17" s="98">
        <v>146000</v>
      </c>
      <c r="K17" s="98">
        <v>146000000</v>
      </c>
      <c r="L17" s="97" t="s">
        <v>1556</v>
      </c>
      <c r="M17" s="97" t="s">
        <v>1518</v>
      </c>
      <c r="N17" s="53"/>
      <c r="O17" s="95"/>
      <c r="P17" s="53"/>
      <c r="Q17" s="47"/>
      <c r="R17" s="94"/>
    </row>
    <row r="18" spans="1:18" s="77" customFormat="1" ht="31.5">
      <c r="A18" s="93">
        <v>12</v>
      </c>
      <c r="B18" s="95" t="s">
        <v>1605</v>
      </c>
      <c r="C18" s="96" t="s">
        <v>1606</v>
      </c>
      <c r="D18" s="96" t="s">
        <v>1607</v>
      </c>
      <c r="E18" s="97"/>
      <c r="F18" s="97" t="s">
        <v>1608</v>
      </c>
      <c r="G18" s="97" t="s">
        <v>1609</v>
      </c>
      <c r="H18" s="97" t="s">
        <v>1610</v>
      </c>
      <c r="I18" s="98">
        <v>1000</v>
      </c>
      <c r="J18" s="98">
        <v>79000</v>
      </c>
      <c r="K18" s="98">
        <v>79000000</v>
      </c>
      <c r="L18" s="97" t="s">
        <v>1556</v>
      </c>
      <c r="M18" s="97" t="s">
        <v>1583</v>
      </c>
      <c r="N18" s="53"/>
      <c r="O18" s="95"/>
      <c r="P18" s="53"/>
      <c r="Q18" s="47"/>
      <c r="R18" s="94"/>
    </row>
    <row r="19" spans="1:18" s="77" customFormat="1" ht="31.5">
      <c r="A19" s="93">
        <v>13</v>
      </c>
      <c r="B19" s="95" t="s">
        <v>1611</v>
      </c>
      <c r="C19" s="96" t="s">
        <v>1612</v>
      </c>
      <c r="D19" s="96" t="s">
        <v>1613</v>
      </c>
      <c r="E19" s="97"/>
      <c r="F19" s="97" t="s">
        <v>1614</v>
      </c>
      <c r="G19" s="97" t="s">
        <v>1615</v>
      </c>
      <c r="H19" s="97" t="s">
        <v>1555</v>
      </c>
      <c r="I19" s="98">
        <v>15000</v>
      </c>
      <c r="J19" s="98">
        <v>4000</v>
      </c>
      <c r="K19" s="98">
        <v>60000000</v>
      </c>
      <c r="L19" s="97" t="s">
        <v>1556</v>
      </c>
      <c r="M19" s="97" t="s">
        <v>1583</v>
      </c>
      <c r="N19" s="53"/>
      <c r="O19" s="95"/>
      <c r="P19" s="53"/>
      <c r="Q19" s="47"/>
      <c r="R19" s="94"/>
    </row>
    <row r="20" spans="1:18" s="77" customFormat="1" ht="31.5">
      <c r="A20" s="93">
        <v>14</v>
      </c>
      <c r="B20" s="95" t="s">
        <v>1616</v>
      </c>
      <c r="C20" s="96" t="s">
        <v>1617</v>
      </c>
      <c r="D20" s="96" t="s">
        <v>1618</v>
      </c>
      <c r="E20" s="97"/>
      <c r="F20" s="97" t="s">
        <v>1614</v>
      </c>
      <c r="G20" s="97"/>
      <c r="H20" s="97" t="s">
        <v>2</v>
      </c>
      <c r="I20" s="98">
        <v>500</v>
      </c>
      <c r="J20" s="98">
        <v>200000</v>
      </c>
      <c r="K20" s="98">
        <v>100000000</v>
      </c>
      <c r="L20" s="97" t="s">
        <v>1556</v>
      </c>
      <c r="M20" s="97" t="s">
        <v>1583</v>
      </c>
      <c r="N20" s="53"/>
      <c r="O20" s="95"/>
      <c r="P20" s="53"/>
      <c r="Q20" s="47"/>
      <c r="R20" s="94"/>
    </row>
    <row r="21" spans="1:18" s="77" customFormat="1" ht="42">
      <c r="A21" s="93">
        <v>15</v>
      </c>
      <c r="B21" s="95" t="s">
        <v>1619</v>
      </c>
      <c r="C21" s="96" t="s">
        <v>1617</v>
      </c>
      <c r="D21" s="96" t="s">
        <v>1620</v>
      </c>
      <c r="E21" s="97"/>
      <c r="F21" s="97" t="s">
        <v>1614</v>
      </c>
      <c r="G21" s="97"/>
      <c r="H21" s="97" t="s">
        <v>2</v>
      </c>
      <c r="I21" s="98">
        <v>500</v>
      </c>
      <c r="J21" s="98">
        <v>195000</v>
      </c>
      <c r="K21" s="98">
        <v>97500000</v>
      </c>
      <c r="L21" s="97" t="s">
        <v>1556</v>
      </c>
      <c r="M21" s="97" t="s">
        <v>1583</v>
      </c>
      <c r="N21" s="53"/>
      <c r="O21" s="95"/>
      <c r="P21" s="53"/>
      <c r="Q21" s="47"/>
      <c r="R21" s="94"/>
    </row>
    <row r="22" spans="1:18" s="77" customFormat="1" ht="42">
      <c r="A22" s="93">
        <v>16</v>
      </c>
      <c r="B22" s="95" t="s">
        <v>1621</v>
      </c>
      <c r="C22" s="96" t="s">
        <v>1617</v>
      </c>
      <c r="D22" s="96" t="s">
        <v>1622</v>
      </c>
      <c r="E22" s="97"/>
      <c r="F22" s="97" t="s">
        <v>1623</v>
      </c>
      <c r="G22" s="97"/>
      <c r="H22" s="97" t="s">
        <v>2</v>
      </c>
      <c r="I22" s="98">
        <v>600</v>
      </c>
      <c r="J22" s="98">
        <v>211091</v>
      </c>
      <c r="K22" s="98">
        <v>126654600</v>
      </c>
      <c r="L22" s="97" t="s">
        <v>1556</v>
      </c>
      <c r="M22" s="97" t="s">
        <v>1583</v>
      </c>
      <c r="N22" s="53"/>
      <c r="O22" s="95"/>
      <c r="P22" s="53"/>
      <c r="Q22" s="47"/>
      <c r="R22" s="94"/>
    </row>
    <row r="23" spans="1:18" s="77" customFormat="1" ht="31.5">
      <c r="A23" s="93">
        <v>17</v>
      </c>
      <c r="B23" s="95" t="s">
        <v>1624</v>
      </c>
      <c r="C23" s="96" t="s">
        <v>1617</v>
      </c>
      <c r="D23" s="96" t="s">
        <v>1625</v>
      </c>
      <c r="E23" s="97"/>
      <c r="F23" s="97" t="s">
        <v>1614</v>
      </c>
      <c r="G23" s="97"/>
      <c r="H23" s="97" t="s">
        <v>2</v>
      </c>
      <c r="I23" s="98">
        <v>500</v>
      </c>
      <c r="J23" s="98">
        <v>284000</v>
      </c>
      <c r="K23" s="98">
        <v>142000000</v>
      </c>
      <c r="L23" s="97" t="s">
        <v>1554</v>
      </c>
      <c r="M23" s="97" t="s">
        <v>1583</v>
      </c>
      <c r="N23" s="53"/>
      <c r="O23" s="95"/>
      <c r="P23" s="53"/>
      <c r="Q23" s="47"/>
      <c r="R23" s="94"/>
    </row>
    <row r="24" spans="1:18" s="77" customFormat="1" ht="31.5">
      <c r="A24" s="93">
        <v>18</v>
      </c>
      <c r="B24" s="95" t="s">
        <v>1626</v>
      </c>
      <c r="C24" s="96" t="s">
        <v>1627</v>
      </c>
      <c r="D24" s="96" t="s">
        <v>1628</v>
      </c>
      <c r="E24" s="97"/>
      <c r="F24" s="97" t="s">
        <v>1578</v>
      </c>
      <c r="G24" s="97" t="s">
        <v>1629</v>
      </c>
      <c r="H24" s="97" t="s">
        <v>1555</v>
      </c>
      <c r="I24" s="98">
        <v>10000</v>
      </c>
      <c r="J24" s="98">
        <v>11864</v>
      </c>
      <c r="K24" s="98">
        <v>118640000</v>
      </c>
      <c r="L24" s="97" t="s">
        <v>1556</v>
      </c>
      <c r="M24" s="97" t="s">
        <v>1583</v>
      </c>
      <c r="N24" s="53"/>
      <c r="O24" s="95"/>
      <c r="P24" s="53"/>
      <c r="Q24" s="47"/>
      <c r="R24" s="94"/>
    </row>
    <row r="25" spans="1:18" s="77" customFormat="1" ht="31.5">
      <c r="A25" s="93">
        <v>19</v>
      </c>
      <c r="B25" s="95" t="s">
        <v>1630</v>
      </c>
      <c r="C25" s="96" t="s">
        <v>1631</v>
      </c>
      <c r="D25" s="96" t="s">
        <v>1632</v>
      </c>
      <c r="E25" s="97"/>
      <c r="F25" s="97" t="s">
        <v>1633</v>
      </c>
      <c r="G25" s="97" t="s">
        <v>1609</v>
      </c>
      <c r="H25" s="97" t="s">
        <v>2</v>
      </c>
      <c r="I25" s="98">
        <v>50</v>
      </c>
      <c r="J25" s="98">
        <v>7281750</v>
      </c>
      <c r="K25" s="98">
        <v>364087500</v>
      </c>
      <c r="L25" s="97" t="s">
        <v>1554</v>
      </c>
      <c r="M25" s="97" t="s">
        <v>1634</v>
      </c>
      <c r="N25" s="53"/>
      <c r="O25" s="95"/>
      <c r="P25" s="53"/>
      <c r="Q25" s="47"/>
      <c r="R25" s="94"/>
    </row>
    <row r="26" spans="1:18" s="77" customFormat="1" ht="31.5">
      <c r="A26" s="93">
        <v>20</v>
      </c>
      <c r="B26" s="95" t="s">
        <v>1635</v>
      </c>
      <c r="C26" s="96" t="s">
        <v>1631</v>
      </c>
      <c r="D26" s="96" t="s">
        <v>1636</v>
      </c>
      <c r="E26" s="97"/>
      <c r="F26" s="97" t="s">
        <v>1633</v>
      </c>
      <c r="G26" s="97" t="s">
        <v>1609</v>
      </c>
      <c r="H26" s="97" t="s">
        <v>2</v>
      </c>
      <c r="I26" s="98">
        <v>50</v>
      </c>
      <c r="J26" s="98">
        <v>6284250</v>
      </c>
      <c r="K26" s="98">
        <v>314212500</v>
      </c>
      <c r="L26" s="97" t="s">
        <v>1554</v>
      </c>
      <c r="M26" s="97" t="s">
        <v>1634</v>
      </c>
      <c r="N26" s="53"/>
      <c r="O26" s="95"/>
      <c r="P26" s="53"/>
      <c r="Q26" s="47"/>
      <c r="R26" s="94"/>
    </row>
    <row r="27" spans="1:18" s="77" customFormat="1" ht="21">
      <c r="A27" s="93">
        <v>21</v>
      </c>
      <c r="B27" s="95" t="s">
        <v>1640</v>
      </c>
      <c r="C27" s="96" t="s">
        <v>1637</v>
      </c>
      <c r="D27" s="96" t="s">
        <v>1638</v>
      </c>
      <c r="E27" s="97"/>
      <c r="F27" s="97" t="s">
        <v>1633</v>
      </c>
      <c r="G27" s="97" t="s">
        <v>1609</v>
      </c>
      <c r="H27" s="97" t="s">
        <v>1639</v>
      </c>
      <c r="I27" s="98">
        <v>300</v>
      </c>
      <c r="J27" s="98">
        <v>660000</v>
      </c>
      <c r="K27" s="98">
        <v>198000000</v>
      </c>
      <c r="L27" s="97" t="s">
        <v>1554</v>
      </c>
      <c r="M27" s="97" t="s">
        <v>1634</v>
      </c>
      <c r="N27" s="53"/>
      <c r="O27" s="95"/>
      <c r="P27" s="53"/>
      <c r="Q27" s="47"/>
      <c r="R27" s="94"/>
    </row>
    <row r="28" spans="1:18" s="77" customFormat="1" ht="21">
      <c r="A28" s="93">
        <v>22</v>
      </c>
      <c r="B28" s="95" t="s">
        <v>1643</v>
      </c>
      <c r="C28" s="96" t="s">
        <v>1641</v>
      </c>
      <c r="D28" s="96" t="s">
        <v>1642</v>
      </c>
      <c r="E28" s="97"/>
      <c r="F28" s="97" t="s">
        <v>1633</v>
      </c>
      <c r="G28" s="97" t="s">
        <v>1609</v>
      </c>
      <c r="H28" s="97" t="s">
        <v>1639</v>
      </c>
      <c r="I28" s="98">
        <v>300</v>
      </c>
      <c r="J28" s="98">
        <v>630000</v>
      </c>
      <c r="K28" s="98">
        <v>189000000</v>
      </c>
      <c r="L28" s="97" t="s">
        <v>1554</v>
      </c>
      <c r="M28" s="97" t="s">
        <v>1634</v>
      </c>
      <c r="N28" s="53"/>
      <c r="O28" s="95"/>
      <c r="P28" s="53"/>
      <c r="Q28" s="47"/>
      <c r="R28" s="94"/>
    </row>
    <row r="29" spans="1:18" s="77" customFormat="1" ht="21">
      <c r="A29" s="93">
        <v>23</v>
      </c>
      <c r="B29" s="95" t="s">
        <v>1646</v>
      </c>
      <c r="C29" s="96" t="s">
        <v>1644</v>
      </c>
      <c r="D29" s="96" t="s">
        <v>1645</v>
      </c>
      <c r="E29" s="97"/>
      <c r="F29" s="97" t="s">
        <v>1633</v>
      </c>
      <c r="G29" s="97" t="s">
        <v>1609</v>
      </c>
      <c r="H29" s="97" t="s">
        <v>1639</v>
      </c>
      <c r="I29" s="98">
        <v>300</v>
      </c>
      <c r="J29" s="98">
        <v>630000</v>
      </c>
      <c r="K29" s="98">
        <v>189000000</v>
      </c>
      <c r="L29" s="97" t="s">
        <v>1554</v>
      </c>
      <c r="M29" s="97" t="s">
        <v>1634</v>
      </c>
      <c r="N29" s="53"/>
      <c r="O29" s="95"/>
      <c r="P29" s="53"/>
      <c r="Q29" s="47"/>
      <c r="R29" s="94"/>
    </row>
    <row r="30" spans="1:18" s="77" customFormat="1" ht="21">
      <c r="A30" s="93">
        <v>24</v>
      </c>
      <c r="B30" s="95" t="s">
        <v>1649</v>
      </c>
      <c r="C30" s="96" t="s">
        <v>1647</v>
      </c>
      <c r="D30" s="96" t="s">
        <v>1648</v>
      </c>
      <c r="E30" s="97"/>
      <c r="F30" s="97" t="s">
        <v>1633</v>
      </c>
      <c r="G30" s="97" t="s">
        <v>1609</v>
      </c>
      <c r="H30" s="97" t="s">
        <v>1639</v>
      </c>
      <c r="I30" s="98">
        <v>300</v>
      </c>
      <c r="J30" s="98">
        <v>630000</v>
      </c>
      <c r="K30" s="98">
        <v>189000000</v>
      </c>
      <c r="L30" s="97" t="s">
        <v>1554</v>
      </c>
      <c r="M30" s="97" t="s">
        <v>1634</v>
      </c>
      <c r="N30" s="53"/>
      <c r="O30" s="95"/>
      <c r="P30" s="53"/>
      <c r="Q30" s="47"/>
      <c r="R30" s="94"/>
    </row>
    <row r="31" spans="1:18" s="77" customFormat="1" ht="63">
      <c r="A31" s="93">
        <v>25</v>
      </c>
      <c r="B31" s="95" t="s">
        <v>1655</v>
      </c>
      <c r="C31" s="96" t="s">
        <v>1650</v>
      </c>
      <c r="D31" s="96" t="s">
        <v>1651</v>
      </c>
      <c r="E31" s="97" t="s">
        <v>1652</v>
      </c>
      <c r="F31" s="97" t="s">
        <v>1633</v>
      </c>
      <c r="G31" s="97" t="s">
        <v>1653</v>
      </c>
      <c r="H31" s="97" t="s">
        <v>1654</v>
      </c>
      <c r="I31" s="98">
        <v>50</v>
      </c>
      <c r="J31" s="98">
        <v>3599988</v>
      </c>
      <c r="K31" s="98">
        <v>179999400</v>
      </c>
      <c r="L31" s="97" t="s">
        <v>1554</v>
      </c>
      <c r="M31" s="97" t="s">
        <v>1634</v>
      </c>
      <c r="N31" s="53"/>
      <c r="O31" s="95"/>
      <c r="P31" s="53"/>
      <c r="Q31" s="47"/>
      <c r="R31" s="94"/>
    </row>
    <row r="32" spans="1:18" s="77" customFormat="1" ht="63">
      <c r="A32" s="93">
        <v>26</v>
      </c>
      <c r="B32" s="95" t="s">
        <v>1660</v>
      </c>
      <c r="C32" s="96" t="s">
        <v>1656</v>
      </c>
      <c r="D32" s="96" t="s">
        <v>1657</v>
      </c>
      <c r="E32" s="97" t="s">
        <v>1658</v>
      </c>
      <c r="F32" s="97" t="s">
        <v>1659</v>
      </c>
      <c r="G32" s="97" t="s">
        <v>1653</v>
      </c>
      <c r="H32" s="97" t="s">
        <v>1552</v>
      </c>
      <c r="I32" s="98">
        <v>50</v>
      </c>
      <c r="J32" s="98">
        <v>4799991</v>
      </c>
      <c r="K32" s="98">
        <v>239999550</v>
      </c>
      <c r="L32" s="97" t="s">
        <v>1554</v>
      </c>
      <c r="M32" s="97" t="s">
        <v>1634</v>
      </c>
      <c r="N32" s="53"/>
      <c r="O32" s="95"/>
      <c r="P32" s="53"/>
      <c r="Q32" s="47"/>
      <c r="R32" s="94"/>
    </row>
    <row r="33" spans="1:18" s="77" customFormat="1" ht="42">
      <c r="A33" s="93">
        <v>27</v>
      </c>
      <c r="B33" s="95" t="s">
        <v>1662</v>
      </c>
      <c r="C33" s="96" t="s">
        <v>1656</v>
      </c>
      <c r="D33" s="96" t="s">
        <v>1661</v>
      </c>
      <c r="E33" s="97" t="s">
        <v>1652</v>
      </c>
      <c r="F33" s="97" t="s">
        <v>1659</v>
      </c>
      <c r="G33" s="97" t="s">
        <v>1653</v>
      </c>
      <c r="H33" s="97" t="s">
        <v>1552</v>
      </c>
      <c r="I33" s="98">
        <v>100</v>
      </c>
      <c r="J33" s="98">
        <v>1299984</v>
      </c>
      <c r="K33" s="98">
        <v>129998400</v>
      </c>
      <c r="L33" s="97" t="s">
        <v>1554</v>
      </c>
      <c r="M33" s="97" t="s">
        <v>1634</v>
      </c>
      <c r="N33" s="53"/>
      <c r="O33" s="95"/>
      <c r="P33" s="53"/>
      <c r="Q33" s="47"/>
      <c r="R33" s="94"/>
    </row>
    <row r="34" spans="1:18" s="77" customFormat="1" ht="21">
      <c r="A34" s="93">
        <v>28</v>
      </c>
      <c r="B34" s="95" t="s">
        <v>1666</v>
      </c>
      <c r="C34" s="96" t="s">
        <v>1656</v>
      </c>
      <c r="D34" s="96" t="s">
        <v>1663</v>
      </c>
      <c r="E34" s="97"/>
      <c r="F34" s="97" t="s">
        <v>1659</v>
      </c>
      <c r="G34" s="97" t="s">
        <v>1664</v>
      </c>
      <c r="H34" s="97" t="s">
        <v>1665</v>
      </c>
      <c r="I34" s="98">
        <v>100</v>
      </c>
      <c r="J34" s="98">
        <v>1550000</v>
      </c>
      <c r="K34" s="98">
        <v>155000000</v>
      </c>
      <c r="L34" s="97" t="s">
        <v>1554</v>
      </c>
      <c r="M34" s="97" t="s">
        <v>1634</v>
      </c>
      <c r="N34" s="53"/>
      <c r="O34" s="95"/>
      <c r="P34" s="53"/>
      <c r="Q34" s="47"/>
      <c r="R34" s="94"/>
    </row>
    <row r="35" spans="1:18" s="77" customFormat="1" ht="21">
      <c r="A35" s="93">
        <v>29</v>
      </c>
      <c r="B35" s="95" t="s">
        <v>1668</v>
      </c>
      <c r="C35" s="96" t="s">
        <v>1656</v>
      </c>
      <c r="D35" s="96" t="s">
        <v>1667</v>
      </c>
      <c r="E35" s="97"/>
      <c r="F35" s="97" t="s">
        <v>1659</v>
      </c>
      <c r="G35" s="97" t="s">
        <v>1664</v>
      </c>
      <c r="H35" s="97" t="s">
        <v>1665</v>
      </c>
      <c r="I35" s="98">
        <v>100</v>
      </c>
      <c r="J35" s="98">
        <v>2450000</v>
      </c>
      <c r="K35" s="98">
        <v>245000000</v>
      </c>
      <c r="L35" s="97" t="s">
        <v>1554</v>
      </c>
      <c r="M35" s="97" t="s">
        <v>1634</v>
      </c>
      <c r="N35" s="53"/>
      <c r="O35" s="95"/>
      <c r="P35" s="53"/>
      <c r="Q35" s="47"/>
      <c r="R35" s="94"/>
    </row>
    <row r="36" spans="1:18" s="77" customFormat="1" ht="21">
      <c r="A36" s="93">
        <v>30</v>
      </c>
      <c r="B36" s="95" t="s">
        <v>1670</v>
      </c>
      <c r="C36" s="96" t="s">
        <v>1656</v>
      </c>
      <c r="D36" s="96" t="s">
        <v>1669</v>
      </c>
      <c r="E36" s="97"/>
      <c r="F36" s="97" t="s">
        <v>1659</v>
      </c>
      <c r="G36" s="97" t="s">
        <v>1664</v>
      </c>
      <c r="H36" s="97" t="s">
        <v>1665</v>
      </c>
      <c r="I36" s="98">
        <v>100</v>
      </c>
      <c r="J36" s="98">
        <v>2800000</v>
      </c>
      <c r="K36" s="98">
        <v>280000000</v>
      </c>
      <c r="L36" s="97" t="s">
        <v>1554</v>
      </c>
      <c r="M36" s="97" t="s">
        <v>1634</v>
      </c>
      <c r="N36" s="53"/>
      <c r="O36" s="95"/>
      <c r="P36" s="53"/>
      <c r="Q36" s="47"/>
      <c r="R36" s="94"/>
    </row>
    <row r="37" spans="1:18" s="77" customFormat="1" ht="21">
      <c r="A37" s="93">
        <v>31</v>
      </c>
      <c r="B37" s="95" t="s">
        <v>1672</v>
      </c>
      <c r="C37" s="96" t="s">
        <v>1656</v>
      </c>
      <c r="D37" s="96" t="s">
        <v>1671</v>
      </c>
      <c r="E37" s="97"/>
      <c r="F37" s="97" t="s">
        <v>1659</v>
      </c>
      <c r="G37" s="97" t="s">
        <v>1664</v>
      </c>
      <c r="H37" s="97" t="s">
        <v>1665</v>
      </c>
      <c r="I37" s="98">
        <v>50</v>
      </c>
      <c r="J37" s="98">
        <v>4200000</v>
      </c>
      <c r="K37" s="98">
        <v>210000000</v>
      </c>
      <c r="L37" s="97" t="s">
        <v>1554</v>
      </c>
      <c r="M37" s="97" t="s">
        <v>1634</v>
      </c>
      <c r="N37" s="53"/>
      <c r="O37" s="95"/>
      <c r="P37" s="53"/>
      <c r="Q37" s="47"/>
      <c r="R37" s="94"/>
    </row>
    <row r="38" spans="1:18" s="77" customFormat="1" ht="21">
      <c r="A38" s="93">
        <v>32</v>
      </c>
      <c r="B38" s="95" t="s">
        <v>1674</v>
      </c>
      <c r="C38" s="96" t="s">
        <v>1656</v>
      </c>
      <c r="D38" s="96" t="s">
        <v>1673</v>
      </c>
      <c r="E38" s="97"/>
      <c r="F38" s="97" t="s">
        <v>1659</v>
      </c>
      <c r="G38" s="97" t="s">
        <v>1664</v>
      </c>
      <c r="H38" s="97" t="s">
        <v>1665</v>
      </c>
      <c r="I38" s="98">
        <v>50</v>
      </c>
      <c r="J38" s="98">
        <v>6200000</v>
      </c>
      <c r="K38" s="98">
        <v>310000000</v>
      </c>
      <c r="L38" s="97" t="s">
        <v>1554</v>
      </c>
      <c r="M38" s="97" t="s">
        <v>1634</v>
      </c>
      <c r="N38" s="53"/>
      <c r="O38" s="95"/>
      <c r="P38" s="53"/>
      <c r="Q38" s="47"/>
      <c r="R38" s="94"/>
    </row>
    <row r="39" spans="1:18" s="77" customFormat="1" ht="21">
      <c r="A39" s="93">
        <v>33</v>
      </c>
      <c r="B39" s="95" t="s">
        <v>1676</v>
      </c>
      <c r="C39" s="96" t="s">
        <v>1656</v>
      </c>
      <c r="D39" s="96" t="s">
        <v>1675</v>
      </c>
      <c r="E39" s="97"/>
      <c r="F39" s="97" t="s">
        <v>1659</v>
      </c>
      <c r="G39" s="97" t="s">
        <v>1664</v>
      </c>
      <c r="H39" s="97" t="s">
        <v>1665</v>
      </c>
      <c r="I39" s="98">
        <v>100</v>
      </c>
      <c r="J39" s="98">
        <v>4200000</v>
      </c>
      <c r="K39" s="98">
        <v>420000000</v>
      </c>
      <c r="L39" s="97" t="s">
        <v>1554</v>
      </c>
      <c r="M39" s="97" t="s">
        <v>1634</v>
      </c>
      <c r="N39" s="53"/>
      <c r="O39" s="95"/>
      <c r="P39" s="53"/>
      <c r="Q39" s="47"/>
      <c r="R39" s="94"/>
    </row>
    <row r="40" spans="1:18" s="77" customFormat="1" ht="21">
      <c r="A40" s="93">
        <v>34</v>
      </c>
      <c r="B40" s="95" t="s">
        <v>1679</v>
      </c>
      <c r="C40" s="96" t="s">
        <v>1656</v>
      </c>
      <c r="D40" s="96" t="s">
        <v>1677</v>
      </c>
      <c r="E40" s="97" t="s">
        <v>1678</v>
      </c>
      <c r="F40" s="97" t="s">
        <v>1659</v>
      </c>
      <c r="G40" s="97" t="s">
        <v>1653</v>
      </c>
      <c r="H40" s="97" t="s">
        <v>1665</v>
      </c>
      <c r="I40" s="98">
        <v>100</v>
      </c>
      <c r="J40" s="98">
        <v>1200000</v>
      </c>
      <c r="K40" s="98">
        <v>120000000</v>
      </c>
      <c r="L40" s="97" t="s">
        <v>1554</v>
      </c>
      <c r="M40" s="97" t="s">
        <v>1634</v>
      </c>
      <c r="N40" s="53"/>
      <c r="O40" s="95"/>
      <c r="P40" s="53"/>
      <c r="Q40" s="47"/>
      <c r="R40" s="94"/>
    </row>
    <row r="41" spans="1:18" s="77" customFormat="1" ht="10.5">
      <c r="A41" s="93">
        <v>35</v>
      </c>
      <c r="B41" s="95" t="s">
        <v>1681</v>
      </c>
      <c r="C41" s="96" t="s">
        <v>1656</v>
      </c>
      <c r="D41" s="96" t="s">
        <v>1680</v>
      </c>
      <c r="E41" s="97"/>
      <c r="F41" s="97" t="s">
        <v>1659</v>
      </c>
      <c r="G41" s="97" t="s">
        <v>1664</v>
      </c>
      <c r="H41" s="97" t="s">
        <v>1552</v>
      </c>
      <c r="I41" s="98">
        <v>200</v>
      </c>
      <c r="J41" s="98">
        <v>1200000</v>
      </c>
      <c r="K41" s="98">
        <v>240000000</v>
      </c>
      <c r="L41" s="97" t="s">
        <v>1554</v>
      </c>
      <c r="M41" s="97" t="s">
        <v>1634</v>
      </c>
      <c r="N41" s="53"/>
      <c r="O41" s="95"/>
      <c r="P41" s="53"/>
      <c r="Q41" s="47"/>
      <c r="R41" s="94"/>
    </row>
    <row r="42" spans="1:18" s="77" customFormat="1" ht="21">
      <c r="A42" s="93">
        <v>36</v>
      </c>
      <c r="B42" s="95" t="s">
        <v>1684</v>
      </c>
      <c r="C42" s="96" t="s">
        <v>1656</v>
      </c>
      <c r="D42" s="96" t="s">
        <v>1682</v>
      </c>
      <c r="E42" s="97"/>
      <c r="F42" s="97" t="s">
        <v>1659</v>
      </c>
      <c r="G42" s="97" t="s">
        <v>1683</v>
      </c>
      <c r="H42" s="97" t="s">
        <v>1552</v>
      </c>
      <c r="I42" s="98">
        <v>100</v>
      </c>
      <c r="J42" s="98">
        <v>2800000</v>
      </c>
      <c r="K42" s="98">
        <v>280000000</v>
      </c>
      <c r="L42" s="97" t="s">
        <v>1554</v>
      </c>
      <c r="M42" s="97" t="s">
        <v>1634</v>
      </c>
      <c r="N42" s="53"/>
      <c r="O42" s="95"/>
      <c r="P42" s="53"/>
      <c r="Q42" s="47"/>
      <c r="R42" s="94"/>
    </row>
    <row r="43" spans="1:18" s="77" customFormat="1" ht="21">
      <c r="A43" s="93">
        <v>37</v>
      </c>
      <c r="B43" s="95" t="s">
        <v>1686</v>
      </c>
      <c r="C43" s="96" t="s">
        <v>1656</v>
      </c>
      <c r="D43" s="96" t="s">
        <v>1685</v>
      </c>
      <c r="E43" s="97"/>
      <c r="F43" s="97" t="s">
        <v>1659</v>
      </c>
      <c r="G43" s="97" t="s">
        <v>1683</v>
      </c>
      <c r="H43" s="97" t="s">
        <v>1552</v>
      </c>
      <c r="I43" s="98">
        <v>100</v>
      </c>
      <c r="J43" s="98">
        <v>4800000</v>
      </c>
      <c r="K43" s="98">
        <v>480000000</v>
      </c>
      <c r="L43" s="97" t="s">
        <v>1554</v>
      </c>
      <c r="M43" s="97" t="s">
        <v>1634</v>
      </c>
      <c r="N43" s="53"/>
      <c r="O43" s="95"/>
      <c r="P43" s="53"/>
      <c r="Q43" s="47"/>
      <c r="R43" s="94"/>
    </row>
    <row r="44" spans="1:18" s="77" customFormat="1" ht="21">
      <c r="A44" s="93">
        <v>38</v>
      </c>
      <c r="B44" s="95" t="s">
        <v>1688</v>
      </c>
      <c r="C44" s="96" t="s">
        <v>1656</v>
      </c>
      <c r="D44" s="96" t="s">
        <v>1687</v>
      </c>
      <c r="E44" s="97"/>
      <c r="F44" s="97" t="s">
        <v>1659</v>
      </c>
      <c r="G44" s="97" t="s">
        <v>1653</v>
      </c>
      <c r="H44" s="97" t="s">
        <v>1552</v>
      </c>
      <c r="I44" s="98">
        <v>50</v>
      </c>
      <c r="J44" s="98">
        <v>2700000</v>
      </c>
      <c r="K44" s="98">
        <v>135000000</v>
      </c>
      <c r="L44" s="97" t="s">
        <v>1554</v>
      </c>
      <c r="M44" s="97" t="s">
        <v>1634</v>
      </c>
      <c r="N44" s="53"/>
      <c r="O44" s="95"/>
      <c r="P44" s="53"/>
      <c r="Q44" s="47"/>
      <c r="R44" s="94"/>
    </row>
    <row r="45" spans="1:18" s="77" customFormat="1" ht="21">
      <c r="A45" s="93">
        <v>39</v>
      </c>
      <c r="B45" s="95" t="s">
        <v>1690</v>
      </c>
      <c r="C45" s="96" t="s">
        <v>1656</v>
      </c>
      <c r="D45" s="96" t="s">
        <v>1689</v>
      </c>
      <c r="E45" s="97"/>
      <c r="F45" s="97" t="s">
        <v>1659</v>
      </c>
      <c r="G45" s="97" t="s">
        <v>1653</v>
      </c>
      <c r="H45" s="97" t="s">
        <v>1552</v>
      </c>
      <c r="I45" s="98">
        <v>50</v>
      </c>
      <c r="J45" s="98">
        <v>4900000</v>
      </c>
      <c r="K45" s="98">
        <v>245000000</v>
      </c>
      <c r="L45" s="97" t="s">
        <v>1554</v>
      </c>
      <c r="M45" s="97" t="s">
        <v>1634</v>
      </c>
      <c r="N45" s="53"/>
      <c r="O45" s="95"/>
      <c r="P45" s="53"/>
      <c r="Q45" s="47"/>
      <c r="R45" s="94"/>
    </row>
    <row r="46" spans="1:18" s="77" customFormat="1" ht="10.5">
      <c r="A46" s="93">
        <v>40</v>
      </c>
      <c r="B46" s="95" t="s">
        <v>1692</v>
      </c>
      <c r="C46" s="96" t="s">
        <v>1656</v>
      </c>
      <c r="D46" s="96" t="s">
        <v>1691</v>
      </c>
      <c r="E46" s="97"/>
      <c r="F46" s="97" t="s">
        <v>1659</v>
      </c>
      <c r="G46" s="97" t="s">
        <v>1653</v>
      </c>
      <c r="H46" s="97" t="s">
        <v>1552</v>
      </c>
      <c r="I46" s="98">
        <v>100</v>
      </c>
      <c r="J46" s="98">
        <v>2590000</v>
      </c>
      <c r="K46" s="98">
        <v>259000000</v>
      </c>
      <c r="L46" s="97" t="s">
        <v>1554</v>
      </c>
      <c r="M46" s="97" t="s">
        <v>1634</v>
      </c>
      <c r="N46" s="53"/>
      <c r="O46" s="95"/>
      <c r="P46" s="53"/>
      <c r="Q46" s="47"/>
      <c r="R46" s="94"/>
    </row>
    <row r="47" spans="1:18" s="77" customFormat="1" ht="10.5">
      <c r="A47" s="93">
        <v>41</v>
      </c>
      <c r="B47" s="95" t="s">
        <v>1694</v>
      </c>
      <c r="C47" s="96" t="s">
        <v>1656</v>
      </c>
      <c r="D47" s="96" t="s">
        <v>1693</v>
      </c>
      <c r="E47" s="97"/>
      <c r="F47" s="97" t="s">
        <v>1659</v>
      </c>
      <c r="G47" s="97" t="s">
        <v>1653</v>
      </c>
      <c r="H47" s="97" t="s">
        <v>1552</v>
      </c>
      <c r="I47" s="98">
        <v>100</v>
      </c>
      <c r="J47" s="98">
        <v>4500000</v>
      </c>
      <c r="K47" s="98">
        <v>450000000</v>
      </c>
      <c r="L47" s="97" t="s">
        <v>1554</v>
      </c>
      <c r="M47" s="97" t="s">
        <v>1634</v>
      </c>
      <c r="N47" s="53"/>
      <c r="O47" s="95"/>
      <c r="P47" s="53"/>
      <c r="Q47" s="47"/>
      <c r="R47" s="94"/>
    </row>
    <row r="48" spans="1:18" s="77" customFormat="1" ht="21">
      <c r="A48" s="93">
        <v>42</v>
      </c>
      <c r="B48" s="95" t="s">
        <v>1699</v>
      </c>
      <c r="C48" s="96" t="s">
        <v>1656</v>
      </c>
      <c r="D48" s="96" t="s">
        <v>1695</v>
      </c>
      <c r="E48" s="97" t="s">
        <v>1696</v>
      </c>
      <c r="F48" s="97" t="s">
        <v>1659</v>
      </c>
      <c r="G48" s="97" t="s">
        <v>1697</v>
      </c>
      <c r="H48" s="97" t="s">
        <v>1698</v>
      </c>
      <c r="I48" s="98">
        <v>100</v>
      </c>
      <c r="J48" s="98">
        <v>1062012</v>
      </c>
      <c r="K48" s="98">
        <v>106201200</v>
      </c>
      <c r="L48" s="97" t="s">
        <v>1554</v>
      </c>
      <c r="M48" s="97" t="s">
        <v>1634</v>
      </c>
      <c r="N48" s="53"/>
      <c r="O48" s="95"/>
      <c r="P48" s="53"/>
      <c r="Q48" s="47"/>
      <c r="R48" s="94"/>
    </row>
    <row r="49" spans="1:18" s="77" customFormat="1" ht="21">
      <c r="A49" s="93">
        <v>43</v>
      </c>
      <c r="B49" s="95" t="s">
        <v>1700</v>
      </c>
      <c r="C49" s="96" t="s">
        <v>1656</v>
      </c>
      <c r="D49" s="96" t="s">
        <v>1695</v>
      </c>
      <c r="E49" s="97" t="s">
        <v>1678</v>
      </c>
      <c r="F49" s="97" t="s">
        <v>1659</v>
      </c>
      <c r="G49" s="97" t="s">
        <v>1697</v>
      </c>
      <c r="H49" s="97" t="s">
        <v>1698</v>
      </c>
      <c r="I49" s="98">
        <v>100</v>
      </c>
      <c r="J49" s="98">
        <v>4562040</v>
      </c>
      <c r="K49" s="98">
        <v>456204000</v>
      </c>
      <c r="L49" s="97" t="s">
        <v>1554</v>
      </c>
      <c r="M49" s="97" t="s">
        <v>1634</v>
      </c>
      <c r="N49" s="53"/>
      <c r="O49" s="95"/>
      <c r="P49" s="53"/>
      <c r="Q49" s="47"/>
      <c r="R49" s="94"/>
    </row>
    <row r="50" spans="1:18" s="77" customFormat="1" ht="31.5">
      <c r="A50" s="93">
        <v>44</v>
      </c>
      <c r="B50" s="95" t="s">
        <v>1706</v>
      </c>
      <c r="C50" s="96" t="s">
        <v>1701</v>
      </c>
      <c r="D50" s="96" t="s">
        <v>1702</v>
      </c>
      <c r="E50" s="97"/>
      <c r="F50" s="97" t="s">
        <v>1633</v>
      </c>
      <c r="G50" s="97"/>
      <c r="H50" s="97" t="s">
        <v>1553</v>
      </c>
      <c r="I50" s="98">
        <v>30000</v>
      </c>
      <c r="J50" s="98">
        <v>3150</v>
      </c>
      <c r="K50" s="98">
        <v>94500000</v>
      </c>
      <c r="L50" s="97" t="s">
        <v>1554</v>
      </c>
      <c r="M50" s="97" t="s">
        <v>1518</v>
      </c>
      <c r="N50" s="53"/>
      <c r="O50" s="95"/>
      <c r="P50" s="53"/>
      <c r="Q50" s="47"/>
      <c r="R50" s="94"/>
    </row>
    <row r="51" spans="1:18" s="77" customFormat="1" ht="42">
      <c r="A51" s="93">
        <v>45</v>
      </c>
      <c r="B51" s="95" t="s">
        <v>1709</v>
      </c>
      <c r="C51" s="96" t="s">
        <v>1703</v>
      </c>
      <c r="D51" s="96" t="s">
        <v>1704</v>
      </c>
      <c r="E51" s="97"/>
      <c r="F51" s="97" t="s">
        <v>1705</v>
      </c>
      <c r="G51" s="97" t="s">
        <v>1609</v>
      </c>
      <c r="H51" s="97" t="s">
        <v>3</v>
      </c>
      <c r="I51" s="98">
        <v>300</v>
      </c>
      <c r="J51" s="98">
        <v>399000</v>
      </c>
      <c r="K51" s="98">
        <v>119700000</v>
      </c>
      <c r="L51" s="97" t="s">
        <v>1554</v>
      </c>
      <c r="M51" s="97" t="s">
        <v>1583</v>
      </c>
      <c r="N51" s="53"/>
      <c r="O51" s="95"/>
      <c r="P51" s="53"/>
      <c r="Q51" s="47"/>
      <c r="R51" s="94"/>
    </row>
    <row r="52" spans="1:18" s="77" customFormat="1" ht="42">
      <c r="A52" s="93">
        <v>46</v>
      </c>
      <c r="B52" s="95" t="s">
        <v>1712</v>
      </c>
      <c r="C52" s="96" t="s">
        <v>1707</v>
      </c>
      <c r="D52" s="96" t="s">
        <v>1708</v>
      </c>
      <c r="E52" s="97"/>
      <c r="F52" s="97" t="s">
        <v>1608</v>
      </c>
      <c r="G52" s="97" t="s">
        <v>1609</v>
      </c>
      <c r="H52" s="97" t="s">
        <v>3</v>
      </c>
      <c r="I52" s="98">
        <v>2000</v>
      </c>
      <c r="J52" s="98">
        <v>60450</v>
      </c>
      <c r="K52" s="98">
        <v>120900000</v>
      </c>
      <c r="L52" s="97" t="s">
        <v>1556</v>
      </c>
      <c r="M52" s="97" t="s">
        <v>1583</v>
      </c>
      <c r="N52" s="53"/>
      <c r="O52" s="95"/>
      <c r="P52" s="53"/>
      <c r="Q52" s="47"/>
      <c r="R52" s="94"/>
    </row>
    <row r="53" spans="1:18" s="77" customFormat="1" ht="31.5">
      <c r="A53" s="93">
        <v>47</v>
      </c>
      <c r="B53" s="95" t="s">
        <v>1716</v>
      </c>
      <c r="C53" s="96" t="s">
        <v>1710</v>
      </c>
      <c r="D53" s="96" t="s">
        <v>1711</v>
      </c>
      <c r="E53" s="97"/>
      <c r="F53" s="97" t="s">
        <v>1705</v>
      </c>
      <c r="G53" s="97" t="s">
        <v>1609</v>
      </c>
      <c r="H53" s="97" t="s">
        <v>3</v>
      </c>
      <c r="I53" s="98">
        <v>3000</v>
      </c>
      <c r="J53" s="98">
        <v>27900</v>
      </c>
      <c r="K53" s="98">
        <v>83700000</v>
      </c>
      <c r="L53" s="97" t="s">
        <v>1556</v>
      </c>
      <c r="M53" s="97" t="s">
        <v>1583</v>
      </c>
      <c r="N53" s="53"/>
      <c r="O53" s="95"/>
      <c r="P53" s="53"/>
      <c r="Q53" s="47"/>
      <c r="R53" s="94"/>
    </row>
    <row r="54" spans="1:18" s="77" customFormat="1" ht="52.5">
      <c r="A54" s="93">
        <v>48</v>
      </c>
      <c r="B54" s="95" t="s">
        <v>1722</v>
      </c>
      <c r="C54" s="96" t="s">
        <v>1713</v>
      </c>
      <c r="D54" s="96" t="s">
        <v>1714</v>
      </c>
      <c r="E54" s="97"/>
      <c r="F54" s="97" t="s">
        <v>1578</v>
      </c>
      <c r="G54" s="97" t="s">
        <v>1609</v>
      </c>
      <c r="H54" s="97" t="s">
        <v>1715</v>
      </c>
      <c r="I54" s="98">
        <v>800</v>
      </c>
      <c r="J54" s="98">
        <v>175000</v>
      </c>
      <c r="K54" s="98">
        <v>140000000</v>
      </c>
      <c r="L54" s="97" t="s">
        <v>1556</v>
      </c>
      <c r="M54" s="97" t="s">
        <v>1583</v>
      </c>
      <c r="N54" s="53"/>
      <c r="O54" s="95"/>
      <c r="P54" s="53"/>
      <c r="Q54" s="47"/>
      <c r="R54" s="94"/>
    </row>
    <row r="55" spans="1:18" s="77" customFormat="1" ht="31.5">
      <c r="A55" s="93">
        <v>49</v>
      </c>
      <c r="B55" s="95" t="s">
        <v>1724</v>
      </c>
      <c r="C55" s="96" t="s">
        <v>1717</v>
      </c>
      <c r="D55" s="96" t="s">
        <v>1718</v>
      </c>
      <c r="E55" s="97"/>
      <c r="F55" s="97" t="s">
        <v>1719</v>
      </c>
      <c r="G55" s="97" t="s">
        <v>1609</v>
      </c>
      <c r="H55" s="97" t="s">
        <v>1720</v>
      </c>
      <c r="I55" s="98">
        <v>1000</v>
      </c>
      <c r="J55" s="98">
        <v>97000</v>
      </c>
      <c r="K55" s="98">
        <v>97000000</v>
      </c>
      <c r="L55" s="97" t="s">
        <v>1556</v>
      </c>
      <c r="M55" s="97" t="s">
        <v>1583</v>
      </c>
      <c r="N55" s="53"/>
      <c r="O55" s="95"/>
      <c r="P55" s="53"/>
      <c r="Q55" s="47"/>
      <c r="R55" s="94"/>
    </row>
    <row r="56" spans="1:18" s="77" customFormat="1" ht="31.5">
      <c r="A56" s="93">
        <v>50</v>
      </c>
      <c r="B56" s="95" t="s">
        <v>1726</v>
      </c>
      <c r="C56" s="96" t="s">
        <v>1717</v>
      </c>
      <c r="D56" s="96" t="s">
        <v>1721</v>
      </c>
      <c r="E56" s="97"/>
      <c r="F56" s="97" t="s">
        <v>1719</v>
      </c>
      <c r="G56" s="97" t="s">
        <v>1609</v>
      </c>
      <c r="H56" s="97" t="s">
        <v>1720</v>
      </c>
      <c r="I56" s="98">
        <v>1000</v>
      </c>
      <c r="J56" s="98">
        <v>105000</v>
      </c>
      <c r="K56" s="98">
        <v>105000000</v>
      </c>
      <c r="L56" s="97" t="s">
        <v>1556</v>
      </c>
      <c r="M56" s="97" t="s">
        <v>1583</v>
      </c>
      <c r="N56" s="53"/>
      <c r="O56" s="95"/>
      <c r="P56" s="53"/>
      <c r="Q56" s="47"/>
      <c r="R56" s="94"/>
    </row>
    <row r="57" spans="1:18" s="77" customFormat="1" ht="42">
      <c r="A57" s="93">
        <v>51</v>
      </c>
      <c r="B57" s="95" t="s">
        <v>1728</v>
      </c>
      <c r="C57" s="96" t="s">
        <v>1717</v>
      </c>
      <c r="D57" s="96" t="s">
        <v>1723</v>
      </c>
      <c r="E57" s="97"/>
      <c r="F57" s="97" t="s">
        <v>1719</v>
      </c>
      <c r="G57" s="97" t="s">
        <v>1609</v>
      </c>
      <c r="H57" s="97" t="s">
        <v>1715</v>
      </c>
      <c r="I57" s="98">
        <v>1000</v>
      </c>
      <c r="J57" s="98">
        <v>87382</v>
      </c>
      <c r="K57" s="98">
        <v>87382000</v>
      </c>
      <c r="L57" s="97" t="s">
        <v>1556</v>
      </c>
      <c r="M57" s="97" t="s">
        <v>1583</v>
      </c>
      <c r="N57" s="53"/>
      <c r="O57" s="95"/>
      <c r="P57" s="53"/>
      <c r="Q57" s="47"/>
      <c r="R57" s="94"/>
    </row>
    <row r="58" spans="1:18" s="77" customFormat="1" ht="31.5">
      <c r="A58" s="93">
        <v>52</v>
      </c>
      <c r="B58" s="95" t="s">
        <v>1730</v>
      </c>
      <c r="C58" s="96" t="s">
        <v>1717</v>
      </c>
      <c r="D58" s="96" t="s">
        <v>1725</v>
      </c>
      <c r="E58" s="97"/>
      <c r="F58" s="97" t="s">
        <v>1719</v>
      </c>
      <c r="G58" s="97" t="s">
        <v>1609</v>
      </c>
      <c r="H58" s="97" t="s">
        <v>1610</v>
      </c>
      <c r="I58" s="98">
        <v>1000</v>
      </c>
      <c r="J58" s="98">
        <v>122727</v>
      </c>
      <c r="K58" s="98">
        <v>122727000</v>
      </c>
      <c r="L58" s="97" t="s">
        <v>1556</v>
      </c>
      <c r="M58" s="97" t="s">
        <v>1583</v>
      </c>
      <c r="N58" s="53"/>
      <c r="O58" s="95"/>
      <c r="P58" s="53"/>
      <c r="Q58" s="47"/>
      <c r="R58" s="94"/>
    </row>
    <row r="59" spans="1:18" s="77" customFormat="1" ht="31.5">
      <c r="A59" s="93">
        <v>53</v>
      </c>
      <c r="B59" s="95" t="s">
        <v>1732</v>
      </c>
      <c r="C59" s="96" t="s">
        <v>1717</v>
      </c>
      <c r="D59" s="96" t="s">
        <v>1727</v>
      </c>
      <c r="E59" s="97"/>
      <c r="F59" s="97" t="s">
        <v>1719</v>
      </c>
      <c r="G59" s="97" t="s">
        <v>1609</v>
      </c>
      <c r="H59" s="97" t="s">
        <v>1720</v>
      </c>
      <c r="I59" s="98">
        <v>500</v>
      </c>
      <c r="J59" s="98">
        <v>185000</v>
      </c>
      <c r="K59" s="98">
        <v>92500000</v>
      </c>
      <c r="L59" s="97" t="s">
        <v>1556</v>
      </c>
      <c r="M59" s="97" t="s">
        <v>1583</v>
      </c>
      <c r="N59" s="53"/>
      <c r="O59" s="95"/>
      <c r="P59" s="53"/>
      <c r="Q59" s="47"/>
      <c r="R59" s="94"/>
    </row>
    <row r="60" spans="1:18" s="77" customFormat="1" ht="42">
      <c r="A60" s="93">
        <v>54</v>
      </c>
      <c r="B60" s="95" t="s">
        <v>1734</v>
      </c>
      <c r="C60" s="96" t="s">
        <v>1717</v>
      </c>
      <c r="D60" s="96" t="s">
        <v>1729</v>
      </c>
      <c r="E60" s="97"/>
      <c r="F60" s="97" t="s">
        <v>1719</v>
      </c>
      <c r="G60" s="97" t="s">
        <v>1609</v>
      </c>
      <c r="H60" s="97" t="s">
        <v>1720</v>
      </c>
      <c r="I60" s="98">
        <v>1000</v>
      </c>
      <c r="J60" s="98">
        <v>135000</v>
      </c>
      <c r="K60" s="98">
        <v>135000000</v>
      </c>
      <c r="L60" s="97" t="s">
        <v>1556</v>
      </c>
      <c r="M60" s="97" t="s">
        <v>1583</v>
      </c>
      <c r="N60" s="53"/>
      <c r="O60" s="95"/>
      <c r="P60" s="53"/>
      <c r="Q60" s="47"/>
      <c r="R60" s="94"/>
    </row>
    <row r="61" spans="1:18" s="77" customFormat="1" ht="31.5">
      <c r="A61" s="93">
        <v>55</v>
      </c>
      <c r="B61" s="95" t="s">
        <v>1737</v>
      </c>
      <c r="C61" s="96" t="s">
        <v>1717</v>
      </c>
      <c r="D61" s="96" t="s">
        <v>1731</v>
      </c>
      <c r="E61" s="97"/>
      <c r="F61" s="97" t="s">
        <v>1719</v>
      </c>
      <c r="G61" s="97" t="s">
        <v>1609</v>
      </c>
      <c r="H61" s="97" t="s">
        <v>1639</v>
      </c>
      <c r="I61" s="98">
        <v>1000</v>
      </c>
      <c r="J61" s="98">
        <v>115855</v>
      </c>
      <c r="K61" s="98">
        <v>115855000</v>
      </c>
      <c r="L61" s="97" t="s">
        <v>1556</v>
      </c>
      <c r="M61" s="97" t="s">
        <v>1583</v>
      </c>
      <c r="N61" s="53"/>
      <c r="O61" s="95"/>
      <c r="P61" s="53"/>
      <c r="Q61" s="47"/>
      <c r="R61" s="94"/>
    </row>
    <row r="62" spans="1:18" s="77" customFormat="1" ht="31.5">
      <c r="A62" s="93">
        <v>56</v>
      </c>
      <c r="B62" s="95" t="s">
        <v>1739</v>
      </c>
      <c r="C62" s="96" t="s">
        <v>1717</v>
      </c>
      <c r="D62" s="96" t="s">
        <v>1733</v>
      </c>
      <c r="E62" s="97"/>
      <c r="F62" s="97" t="s">
        <v>1719</v>
      </c>
      <c r="G62" s="97" t="s">
        <v>1609</v>
      </c>
      <c r="H62" s="97" t="s">
        <v>1639</v>
      </c>
      <c r="I62" s="98">
        <v>800</v>
      </c>
      <c r="J62" s="98">
        <v>198000</v>
      </c>
      <c r="K62" s="98">
        <v>158400000</v>
      </c>
      <c r="L62" s="97" t="s">
        <v>1556</v>
      </c>
      <c r="M62" s="97" t="s">
        <v>1583</v>
      </c>
      <c r="N62" s="53"/>
      <c r="O62" s="95"/>
      <c r="P62" s="53"/>
      <c r="Q62" s="47"/>
      <c r="R62" s="94"/>
    </row>
    <row r="63" spans="1:18" s="77" customFormat="1" ht="21">
      <c r="A63" s="93">
        <v>57</v>
      </c>
      <c r="B63" s="95" t="s">
        <v>1741</v>
      </c>
      <c r="C63" s="96" t="s">
        <v>1735</v>
      </c>
      <c r="D63" s="96" t="s">
        <v>1736</v>
      </c>
      <c r="E63" s="97"/>
      <c r="F63" s="97" t="s">
        <v>1608</v>
      </c>
      <c r="G63" s="97" t="s">
        <v>1609</v>
      </c>
      <c r="H63" s="97" t="s">
        <v>1720</v>
      </c>
      <c r="I63" s="98">
        <v>1000</v>
      </c>
      <c r="J63" s="98">
        <v>126000</v>
      </c>
      <c r="K63" s="98">
        <v>126000000</v>
      </c>
      <c r="L63" s="97" t="s">
        <v>1554</v>
      </c>
      <c r="M63" s="97" t="s">
        <v>1583</v>
      </c>
      <c r="N63" s="53"/>
      <c r="O63" s="95"/>
      <c r="P63" s="53"/>
      <c r="Q63" s="47"/>
      <c r="R63" s="94"/>
    </row>
    <row r="64" spans="1:18" s="77" customFormat="1" ht="31.5">
      <c r="A64" s="93">
        <v>58</v>
      </c>
      <c r="B64" s="95" t="s">
        <v>1745</v>
      </c>
      <c r="C64" s="96" t="s">
        <v>1735</v>
      </c>
      <c r="D64" s="96" t="s">
        <v>1738</v>
      </c>
      <c r="E64" s="97"/>
      <c r="F64" s="97" t="s">
        <v>1608</v>
      </c>
      <c r="G64" s="97" t="s">
        <v>1609</v>
      </c>
      <c r="H64" s="97" t="s">
        <v>389</v>
      </c>
      <c r="I64" s="98">
        <v>1000</v>
      </c>
      <c r="J64" s="98">
        <v>108000</v>
      </c>
      <c r="K64" s="98">
        <v>108000000</v>
      </c>
      <c r="L64" s="97" t="s">
        <v>1554</v>
      </c>
      <c r="M64" s="97" t="s">
        <v>1583</v>
      </c>
      <c r="N64" s="53"/>
      <c r="O64" s="95"/>
      <c r="P64" s="53"/>
      <c r="Q64" s="47"/>
      <c r="R64" s="94"/>
    </row>
    <row r="65" spans="1:18" s="77" customFormat="1" ht="31.5">
      <c r="A65" s="93">
        <v>59</v>
      </c>
      <c r="B65" s="95" t="s">
        <v>1748</v>
      </c>
      <c r="C65" s="96" t="s">
        <v>1735</v>
      </c>
      <c r="D65" s="96" t="s">
        <v>1740</v>
      </c>
      <c r="E65" s="97"/>
      <c r="F65" s="97" t="s">
        <v>1608</v>
      </c>
      <c r="G65" s="97" t="s">
        <v>1609</v>
      </c>
      <c r="H65" s="97" t="s">
        <v>1610</v>
      </c>
      <c r="I65" s="98">
        <v>1000</v>
      </c>
      <c r="J65" s="98">
        <v>138000</v>
      </c>
      <c r="K65" s="98">
        <v>138000000</v>
      </c>
      <c r="L65" s="97" t="s">
        <v>1554</v>
      </c>
      <c r="M65" s="97" t="s">
        <v>1583</v>
      </c>
      <c r="N65" s="53"/>
      <c r="O65" s="95"/>
      <c r="P65" s="53"/>
      <c r="Q65" s="47"/>
      <c r="R65" s="94"/>
    </row>
    <row r="66" spans="1:18" s="77" customFormat="1" ht="52.5">
      <c r="A66" s="93">
        <v>60</v>
      </c>
      <c r="B66" s="95" t="s">
        <v>1752</v>
      </c>
      <c r="C66" s="96" t="s">
        <v>1742</v>
      </c>
      <c r="D66" s="96" t="s">
        <v>1743</v>
      </c>
      <c r="E66" s="97"/>
      <c r="F66" s="97" t="s">
        <v>1608</v>
      </c>
      <c r="G66" s="97" t="s">
        <v>1609</v>
      </c>
      <c r="H66" s="97" t="s">
        <v>1744</v>
      </c>
      <c r="I66" s="98">
        <v>2000</v>
      </c>
      <c r="J66" s="98">
        <v>27000</v>
      </c>
      <c r="K66" s="98">
        <v>54000000</v>
      </c>
      <c r="L66" s="97" t="s">
        <v>1556</v>
      </c>
      <c r="M66" s="97" t="s">
        <v>1583</v>
      </c>
      <c r="N66" s="53"/>
      <c r="O66" s="95"/>
      <c r="P66" s="53"/>
      <c r="Q66" s="47"/>
      <c r="R66" s="94"/>
    </row>
    <row r="67" spans="1:18" s="77" customFormat="1" ht="52.5">
      <c r="A67" s="93">
        <v>61</v>
      </c>
      <c r="B67" s="95" t="s">
        <v>1754</v>
      </c>
      <c r="C67" s="96" t="s">
        <v>1746</v>
      </c>
      <c r="D67" s="96" t="s">
        <v>1747</v>
      </c>
      <c r="E67" s="97"/>
      <c r="F67" s="97" t="s">
        <v>1608</v>
      </c>
      <c r="G67" s="97" t="s">
        <v>1609</v>
      </c>
      <c r="H67" s="97" t="s">
        <v>1744</v>
      </c>
      <c r="I67" s="98">
        <v>2000</v>
      </c>
      <c r="J67" s="98">
        <v>29500</v>
      </c>
      <c r="K67" s="98">
        <v>59000000</v>
      </c>
      <c r="L67" s="97" t="s">
        <v>1556</v>
      </c>
      <c r="M67" s="97" t="s">
        <v>1583</v>
      </c>
      <c r="N67" s="53"/>
      <c r="O67" s="95"/>
      <c r="P67" s="53"/>
      <c r="Q67" s="47"/>
      <c r="R67" s="94"/>
    </row>
    <row r="68" spans="1:18" s="77" customFormat="1" ht="42">
      <c r="A68" s="93">
        <v>62</v>
      </c>
      <c r="B68" s="95" t="s">
        <v>1759</v>
      </c>
      <c r="C68" s="96" t="s">
        <v>1749</v>
      </c>
      <c r="D68" s="96" t="s">
        <v>1750</v>
      </c>
      <c r="E68" s="97"/>
      <c r="F68" s="97" t="s">
        <v>1751</v>
      </c>
      <c r="G68" s="97" t="s">
        <v>1609</v>
      </c>
      <c r="H68" s="97" t="s">
        <v>1744</v>
      </c>
      <c r="I68" s="98">
        <v>500</v>
      </c>
      <c r="J68" s="98">
        <v>238000</v>
      </c>
      <c r="K68" s="98">
        <v>119000000</v>
      </c>
      <c r="L68" s="97" t="s">
        <v>1554</v>
      </c>
      <c r="M68" s="97" t="s">
        <v>1518</v>
      </c>
      <c r="N68" s="53"/>
      <c r="O68" s="95"/>
      <c r="P68" s="53"/>
      <c r="Q68" s="47"/>
      <c r="R68" s="94"/>
    </row>
    <row r="69" spans="1:18" s="77" customFormat="1" ht="31.5">
      <c r="A69" s="93">
        <v>63</v>
      </c>
      <c r="B69" s="95" t="s">
        <v>1762</v>
      </c>
      <c r="C69" s="96" t="s">
        <v>1749</v>
      </c>
      <c r="D69" s="96" t="s">
        <v>1753</v>
      </c>
      <c r="E69" s="97"/>
      <c r="F69" s="97" t="s">
        <v>1751</v>
      </c>
      <c r="G69" s="97" t="s">
        <v>1609</v>
      </c>
      <c r="H69" s="97" t="s">
        <v>1720</v>
      </c>
      <c r="I69" s="98">
        <v>1000</v>
      </c>
      <c r="J69" s="98">
        <v>150000</v>
      </c>
      <c r="K69" s="98">
        <v>150000000</v>
      </c>
      <c r="L69" s="97" t="s">
        <v>1556</v>
      </c>
      <c r="M69" s="97" t="s">
        <v>1518</v>
      </c>
      <c r="N69" s="53"/>
      <c r="O69" s="95"/>
      <c r="P69" s="53"/>
      <c r="Q69" s="47"/>
      <c r="R69" s="94"/>
    </row>
    <row r="70" spans="1:18" s="77" customFormat="1" ht="31.5">
      <c r="A70" s="93">
        <v>64</v>
      </c>
      <c r="B70" s="95" t="s">
        <v>1767</v>
      </c>
      <c r="C70" s="96" t="s">
        <v>1755</v>
      </c>
      <c r="D70" s="96" t="s">
        <v>1756</v>
      </c>
      <c r="E70" s="97"/>
      <c r="F70" s="97" t="s">
        <v>1757</v>
      </c>
      <c r="G70" s="97" t="s">
        <v>1609</v>
      </c>
      <c r="H70" s="97" t="s">
        <v>1758</v>
      </c>
      <c r="I70" s="98">
        <v>300</v>
      </c>
      <c r="J70" s="98">
        <v>240545</v>
      </c>
      <c r="K70" s="98">
        <v>72163500</v>
      </c>
      <c r="L70" s="97" t="s">
        <v>1554</v>
      </c>
      <c r="M70" s="97" t="s">
        <v>1583</v>
      </c>
      <c r="N70" s="53"/>
      <c r="O70" s="95"/>
      <c r="P70" s="53"/>
      <c r="Q70" s="47"/>
      <c r="R70" s="94"/>
    </row>
    <row r="71" spans="1:18" s="77" customFormat="1" ht="42">
      <c r="A71" s="93">
        <v>65</v>
      </c>
      <c r="B71" s="95" t="s">
        <v>1770</v>
      </c>
      <c r="C71" s="96" t="s">
        <v>1760</v>
      </c>
      <c r="D71" s="96" t="s">
        <v>1761</v>
      </c>
      <c r="E71" s="97"/>
      <c r="F71" s="97" t="s">
        <v>1608</v>
      </c>
      <c r="G71" s="97" t="s">
        <v>1609</v>
      </c>
      <c r="H71" s="97" t="s">
        <v>1758</v>
      </c>
      <c r="I71" s="98">
        <v>500</v>
      </c>
      <c r="J71" s="98">
        <v>225000</v>
      </c>
      <c r="K71" s="98">
        <v>112500000</v>
      </c>
      <c r="L71" s="97" t="s">
        <v>1554</v>
      </c>
      <c r="M71" s="97" t="s">
        <v>1518</v>
      </c>
      <c r="N71" s="53"/>
      <c r="O71" s="95"/>
      <c r="P71" s="53"/>
      <c r="Q71" s="47"/>
      <c r="R71" s="94"/>
    </row>
    <row r="72" spans="1:18" s="77" customFormat="1" ht="31.5">
      <c r="A72" s="93">
        <v>66</v>
      </c>
      <c r="B72" s="95" t="s">
        <v>1774</v>
      </c>
      <c r="C72" s="96" t="s">
        <v>1763</v>
      </c>
      <c r="D72" s="96" t="s">
        <v>1764</v>
      </c>
      <c r="E72" s="97"/>
      <c r="F72" s="97" t="s">
        <v>1608</v>
      </c>
      <c r="G72" s="97" t="s">
        <v>1760</v>
      </c>
      <c r="H72" s="97" t="s">
        <v>1758</v>
      </c>
      <c r="I72" s="98">
        <v>500</v>
      </c>
      <c r="J72" s="98">
        <v>260000</v>
      </c>
      <c r="K72" s="98">
        <v>130000000</v>
      </c>
      <c r="L72" s="97" t="s">
        <v>1554</v>
      </c>
      <c r="M72" s="97" t="s">
        <v>1518</v>
      </c>
      <c r="N72" s="53"/>
      <c r="O72" s="95"/>
      <c r="P72" s="53"/>
      <c r="Q72" s="47"/>
      <c r="R72" s="94"/>
    </row>
    <row r="73" spans="1:18" s="77" customFormat="1" ht="31.5">
      <c r="A73" s="93">
        <v>67</v>
      </c>
      <c r="B73" s="95" t="s">
        <v>1778</v>
      </c>
      <c r="C73" s="96" t="s">
        <v>1765</v>
      </c>
      <c r="D73" s="96" t="s">
        <v>1766</v>
      </c>
      <c r="E73" s="97"/>
      <c r="F73" s="97" t="s">
        <v>1608</v>
      </c>
      <c r="G73" s="97" t="s">
        <v>1760</v>
      </c>
      <c r="H73" s="97" t="s">
        <v>1758</v>
      </c>
      <c r="I73" s="98">
        <v>500</v>
      </c>
      <c r="J73" s="98">
        <v>260000</v>
      </c>
      <c r="K73" s="98">
        <v>130000000</v>
      </c>
      <c r="L73" s="97" t="s">
        <v>1554</v>
      </c>
      <c r="M73" s="97" t="s">
        <v>1518</v>
      </c>
      <c r="N73" s="53"/>
      <c r="O73" s="95"/>
      <c r="P73" s="53"/>
      <c r="Q73" s="47"/>
      <c r="R73" s="94"/>
    </row>
    <row r="74" spans="1:18" s="77" customFormat="1" ht="52.5">
      <c r="A74" s="93">
        <v>68</v>
      </c>
      <c r="B74" s="95" t="s">
        <v>1782</v>
      </c>
      <c r="C74" s="96" t="s">
        <v>1768</v>
      </c>
      <c r="D74" s="96" t="s">
        <v>1769</v>
      </c>
      <c r="E74" s="97"/>
      <c r="F74" s="97" t="s">
        <v>1608</v>
      </c>
      <c r="G74" s="97" t="s">
        <v>1609</v>
      </c>
      <c r="H74" s="97" t="s">
        <v>1758</v>
      </c>
      <c r="I74" s="98">
        <v>2000</v>
      </c>
      <c r="J74" s="98">
        <v>36300</v>
      </c>
      <c r="K74" s="98">
        <v>72600000</v>
      </c>
      <c r="L74" s="97" t="s">
        <v>1556</v>
      </c>
      <c r="M74" s="97" t="s">
        <v>1583</v>
      </c>
      <c r="N74" s="53"/>
      <c r="O74" s="95"/>
      <c r="P74" s="53"/>
      <c r="Q74" s="47"/>
      <c r="R74" s="94"/>
    </row>
    <row r="75" spans="1:18" s="77" customFormat="1" ht="31.5">
      <c r="A75" s="93">
        <v>69</v>
      </c>
      <c r="B75" s="95" t="s">
        <v>1785</v>
      </c>
      <c r="C75" s="96" t="s">
        <v>1771</v>
      </c>
      <c r="D75" s="96" t="s">
        <v>1772</v>
      </c>
      <c r="E75" s="97"/>
      <c r="F75" s="97" t="s">
        <v>1773</v>
      </c>
      <c r="G75" s="97" t="s">
        <v>1609</v>
      </c>
      <c r="H75" s="97" t="s">
        <v>1720</v>
      </c>
      <c r="I75" s="98">
        <v>1000</v>
      </c>
      <c r="J75" s="98">
        <v>157091</v>
      </c>
      <c r="K75" s="98">
        <v>157091000</v>
      </c>
      <c r="L75" s="97" t="s">
        <v>1556</v>
      </c>
      <c r="M75" s="97" t="s">
        <v>1518</v>
      </c>
      <c r="N75" s="53"/>
      <c r="O75" s="95"/>
      <c r="P75" s="53"/>
      <c r="Q75" s="47"/>
      <c r="R75" s="94"/>
    </row>
    <row r="76" spans="1:18" s="77" customFormat="1" ht="52.5">
      <c r="A76" s="93">
        <v>70</v>
      </c>
      <c r="B76" s="95" t="s">
        <v>1788</v>
      </c>
      <c r="C76" s="96" t="s">
        <v>1775</v>
      </c>
      <c r="D76" s="96" t="s">
        <v>1776</v>
      </c>
      <c r="E76" s="97"/>
      <c r="F76" s="97" t="s">
        <v>1578</v>
      </c>
      <c r="G76" s="97" t="s">
        <v>1653</v>
      </c>
      <c r="H76" s="97" t="s">
        <v>1777</v>
      </c>
      <c r="I76" s="98">
        <v>300</v>
      </c>
      <c r="J76" s="98">
        <v>559986</v>
      </c>
      <c r="K76" s="98">
        <v>167995800</v>
      </c>
      <c r="L76" s="97" t="s">
        <v>1554</v>
      </c>
      <c r="M76" s="97" t="s">
        <v>1583</v>
      </c>
      <c r="N76" s="53"/>
      <c r="O76" s="95"/>
      <c r="P76" s="53"/>
      <c r="Q76" s="47"/>
      <c r="R76" s="94"/>
    </row>
    <row r="77" spans="1:18" s="77" customFormat="1" ht="21">
      <c r="A77" s="93">
        <v>71</v>
      </c>
      <c r="B77" s="95" t="s">
        <v>1790</v>
      </c>
      <c r="C77" s="96" t="s">
        <v>1779</v>
      </c>
      <c r="D77" s="96" t="s">
        <v>1780</v>
      </c>
      <c r="E77" s="97"/>
      <c r="F77" s="97" t="s">
        <v>1578</v>
      </c>
      <c r="G77" s="97" t="s">
        <v>1653</v>
      </c>
      <c r="H77" s="97" t="s">
        <v>1781</v>
      </c>
      <c r="I77" s="98">
        <v>600</v>
      </c>
      <c r="J77" s="98">
        <v>180600</v>
      </c>
      <c r="K77" s="98">
        <v>108360000</v>
      </c>
      <c r="L77" s="97" t="s">
        <v>1554</v>
      </c>
      <c r="M77" s="97" t="s">
        <v>1518</v>
      </c>
      <c r="N77" s="53"/>
      <c r="O77" s="95"/>
      <c r="P77" s="53"/>
      <c r="Q77" s="47"/>
      <c r="R77" s="94"/>
    </row>
    <row r="78" spans="1:18" s="77" customFormat="1" ht="52.5">
      <c r="A78" s="93">
        <v>72</v>
      </c>
      <c r="B78" s="95" t="s">
        <v>1793</v>
      </c>
      <c r="C78" s="96" t="s">
        <v>1783</v>
      </c>
      <c r="D78" s="96" t="s">
        <v>1784</v>
      </c>
      <c r="E78" s="97"/>
      <c r="F78" s="97" t="s">
        <v>1578</v>
      </c>
      <c r="G78" s="97" t="s">
        <v>1653</v>
      </c>
      <c r="H78" s="97" t="s">
        <v>1781</v>
      </c>
      <c r="I78" s="98">
        <v>500</v>
      </c>
      <c r="J78" s="98">
        <v>296000</v>
      </c>
      <c r="K78" s="98">
        <v>148000000</v>
      </c>
      <c r="L78" s="97" t="s">
        <v>1554</v>
      </c>
      <c r="M78" s="97" t="s">
        <v>1583</v>
      </c>
      <c r="N78" s="53"/>
      <c r="O78" s="95"/>
      <c r="P78" s="53"/>
      <c r="Q78" s="47"/>
      <c r="R78" s="94"/>
    </row>
    <row r="79" spans="1:18" s="77" customFormat="1" ht="31.5">
      <c r="A79" s="93">
        <v>73</v>
      </c>
      <c r="B79" s="95" t="s">
        <v>1795</v>
      </c>
      <c r="C79" s="96" t="s">
        <v>1786</v>
      </c>
      <c r="D79" s="96" t="s">
        <v>1787</v>
      </c>
      <c r="E79" s="97"/>
      <c r="F79" s="97" t="s">
        <v>1578</v>
      </c>
      <c r="G79" s="97" t="s">
        <v>1653</v>
      </c>
      <c r="H79" s="97" t="s">
        <v>1781</v>
      </c>
      <c r="I79" s="98">
        <v>500</v>
      </c>
      <c r="J79" s="98">
        <v>290000</v>
      </c>
      <c r="K79" s="98">
        <v>145000000</v>
      </c>
      <c r="L79" s="97" t="s">
        <v>1554</v>
      </c>
      <c r="M79" s="97" t="s">
        <v>1505</v>
      </c>
      <c r="N79" s="53"/>
      <c r="O79" s="95"/>
      <c r="P79" s="53"/>
      <c r="Q79" s="47"/>
      <c r="R79" s="94"/>
    </row>
    <row r="80" spans="1:18" s="77" customFormat="1" ht="31.5">
      <c r="A80" s="93">
        <v>74</v>
      </c>
      <c r="B80" s="95" t="s">
        <v>1797</v>
      </c>
      <c r="C80" s="96" t="s">
        <v>1786</v>
      </c>
      <c r="D80" s="96" t="s">
        <v>1789</v>
      </c>
      <c r="E80" s="97"/>
      <c r="F80" s="97" t="s">
        <v>1578</v>
      </c>
      <c r="G80" s="97" t="s">
        <v>1653</v>
      </c>
      <c r="H80" s="97" t="s">
        <v>1781</v>
      </c>
      <c r="I80" s="98">
        <v>300</v>
      </c>
      <c r="J80" s="98">
        <v>495000</v>
      </c>
      <c r="K80" s="98">
        <v>148500000</v>
      </c>
      <c r="L80" s="97" t="s">
        <v>1554</v>
      </c>
      <c r="M80" s="97" t="s">
        <v>1505</v>
      </c>
      <c r="N80" s="53"/>
      <c r="O80" s="95"/>
      <c r="P80" s="53"/>
      <c r="Q80" s="47"/>
      <c r="R80" s="94"/>
    </row>
    <row r="81" spans="1:18" s="77" customFormat="1" ht="31.5">
      <c r="A81" s="93">
        <v>75</v>
      </c>
      <c r="B81" s="95" t="s">
        <v>1800</v>
      </c>
      <c r="C81" s="96" t="s">
        <v>1786</v>
      </c>
      <c r="D81" s="96" t="s">
        <v>1791</v>
      </c>
      <c r="E81" s="97"/>
      <c r="F81" s="97" t="s">
        <v>1578</v>
      </c>
      <c r="G81" s="97" t="s">
        <v>1653</v>
      </c>
      <c r="H81" s="97" t="s">
        <v>1792</v>
      </c>
      <c r="I81" s="98">
        <v>1000</v>
      </c>
      <c r="J81" s="98">
        <v>95000</v>
      </c>
      <c r="K81" s="98">
        <v>95000000</v>
      </c>
      <c r="L81" s="97" t="s">
        <v>1554</v>
      </c>
      <c r="M81" s="97" t="s">
        <v>1505</v>
      </c>
      <c r="N81" s="53"/>
      <c r="O81" s="95"/>
      <c r="P81" s="53"/>
      <c r="Q81" s="47"/>
      <c r="R81" s="94"/>
    </row>
    <row r="82" spans="1:18" s="77" customFormat="1" ht="31.5">
      <c r="A82" s="93">
        <v>76</v>
      </c>
      <c r="B82" s="95" t="s">
        <v>1803</v>
      </c>
      <c r="C82" s="96" t="s">
        <v>1786</v>
      </c>
      <c r="D82" s="96" t="s">
        <v>1794</v>
      </c>
      <c r="E82" s="97"/>
      <c r="F82" s="97" t="s">
        <v>1578</v>
      </c>
      <c r="G82" s="97" t="s">
        <v>1653</v>
      </c>
      <c r="H82" s="97" t="s">
        <v>1781</v>
      </c>
      <c r="I82" s="98">
        <v>300</v>
      </c>
      <c r="J82" s="98">
        <v>650000</v>
      </c>
      <c r="K82" s="98">
        <v>195000000</v>
      </c>
      <c r="L82" s="97" t="s">
        <v>1554</v>
      </c>
      <c r="M82" s="97" t="s">
        <v>1505</v>
      </c>
      <c r="N82" s="53"/>
      <c r="O82" s="95"/>
      <c r="P82" s="53"/>
      <c r="Q82" s="47"/>
      <c r="R82" s="94"/>
    </row>
    <row r="83" spans="1:18" s="77" customFormat="1" ht="31.5">
      <c r="A83" s="93">
        <v>77</v>
      </c>
      <c r="B83" s="95" t="s">
        <v>1806</v>
      </c>
      <c r="C83" s="96" t="s">
        <v>1786</v>
      </c>
      <c r="D83" s="96" t="s">
        <v>1796</v>
      </c>
      <c r="E83" s="97"/>
      <c r="F83" s="97" t="s">
        <v>1578</v>
      </c>
      <c r="G83" s="97" t="s">
        <v>1653</v>
      </c>
      <c r="H83" s="97" t="s">
        <v>1781</v>
      </c>
      <c r="I83" s="98">
        <v>600</v>
      </c>
      <c r="J83" s="98">
        <v>210000</v>
      </c>
      <c r="K83" s="98">
        <v>126000000</v>
      </c>
      <c r="L83" s="97" t="s">
        <v>1554</v>
      </c>
      <c r="M83" s="97" t="s">
        <v>1505</v>
      </c>
      <c r="N83" s="53"/>
      <c r="O83" s="95"/>
      <c r="P83" s="53"/>
      <c r="Q83" s="47"/>
      <c r="R83" s="94"/>
    </row>
    <row r="84" spans="1:18" s="77" customFormat="1" ht="42">
      <c r="A84" s="93">
        <v>78</v>
      </c>
      <c r="B84" s="95" t="s">
        <v>1809</v>
      </c>
      <c r="C84" s="96" t="s">
        <v>1798</v>
      </c>
      <c r="D84" s="96" t="s">
        <v>1799</v>
      </c>
      <c r="E84" s="97"/>
      <c r="F84" s="97" t="s">
        <v>1578</v>
      </c>
      <c r="G84" s="97" t="s">
        <v>1653</v>
      </c>
      <c r="H84" s="97" t="s">
        <v>2</v>
      </c>
      <c r="I84" s="98">
        <v>300</v>
      </c>
      <c r="J84" s="98">
        <v>490000</v>
      </c>
      <c r="K84" s="98">
        <v>147000000</v>
      </c>
      <c r="L84" s="97" t="s">
        <v>1554</v>
      </c>
      <c r="M84" s="97" t="s">
        <v>1518</v>
      </c>
      <c r="N84" s="53"/>
      <c r="O84" s="95"/>
      <c r="P84" s="53"/>
      <c r="Q84" s="47"/>
      <c r="R84" s="94"/>
    </row>
    <row r="85" spans="1:18" s="77" customFormat="1" ht="21">
      <c r="A85" s="93">
        <v>79</v>
      </c>
      <c r="B85" s="95" t="s">
        <v>1811</v>
      </c>
      <c r="C85" s="96" t="s">
        <v>1801</v>
      </c>
      <c r="D85" s="96" t="s">
        <v>1802</v>
      </c>
      <c r="E85" s="97"/>
      <c r="F85" s="97" t="s">
        <v>1578</v>
      </c>
      <c r="G85" s="97" t="s">
        <v>1653</v>
      </c>
      <c r="H85" s="97" t="s">
        <v>1781</v>
      </c>
      <c r="I85" s="98">
        <v>500</v>
      </c>
      <c r="J85" s="98">
        <v>328000</v>
      </c>
      <c r="K85" s="98">
        <v>164000000</v>
      </c>
      <c r="L85" s="97" t="s">
        <v>1556</v>
      </c>
      <c r="M85" s="97" t="s">
        <v>1518</v>
      </c>
      <c r="N85" s="53"/>
      <c r="O85" s="95"/>
      <c r="P85" s="53"/>
      <c r="Q85" s="47"/>
      <c r="R85" s="94"/>
    </row>
    <row r="86" spans="1:18" s="77" customFormat="1" ht="94.5">
      <c r="A86" s="93">
        <v>80</v>
      </c>
      <c r="B86" s="95" t="s">
        <v>1815</v>
      </c>
      <c r="C86" s="96" t="s">
        <v>1804</v>
      </c>
      <c r="D86" s="96" t="s">
        <v>1805</v>
      </c>
      <c r="E86" s="97"/>
      <c r="F86" s="97" t="s">
        <v>1578</v>
      </c>
      <c r="G86" s="97" t="s">
        <v>1653</v>
      </c>
      <c r="H86" s="97" t="s">
        <v>1781</v>
      </c>
      <c r="I86" s="98">
        <v>500</v>
      </c>
      <c r="J86" s="98">
        <v>330000</v>
      </c>
      <c r="K86" s="98">
        <v>165000000</v>
      </c>
      <c r="L86" s="97" t="s">
        <v>1554</v>
      </c>
      <c r="M86" s="97" t="s">
        <v>1583</v>
      </c>
      <c r="N86" s="53"/>
      <c r="O86" s="95"/>
      <c r="P86" s="53"/>
      <c r="Q86" s="47"/>
      <c r="R86" s="94"/>
    </row>
    <row r="87" spans="1:18" s="77" customFormat="1" ht="42">
      <c r="A87" s="93">
        <v>81</v>
      </c>
      <c r="B87" s="95" t="s">
        <v>1818</v>
      </c>
      <c r="C87" s="96" t="s">
        <v>1807</v>
      </c>
      <c r="D87" s="96" t="s">
        <v>1808</v>
      </c>
      <c r="E87" s="97"/>
      <c r="F87" s="97" t="s">
        <v>1578</v>
      </c>
      <c r="G87" s="97" t="s">
        <v>1653</v>
      </c>
      <c r="H87" s="97" t="s">
        <v>1781</v>
      </c>
      <c r="I87" s="98">
        <v>300</v>
      </c>
      <c r="J87" s="98">
        <v>369000</v>
      </c>
      <c r="K87" s="98">
        <v>110700000</v>
      </c>
      <c r="L87" s="97" t="s">
        <v>1554</v>
      </c>
      <c r="M87" s="97" t="s">
        <v>1518</v>
      </c>
      <c r="N87" s="53"/>
      <c r="O87" s="95"/>
      <c r="P87" s="53"/>
      <c r="Q87" s="47"/>
      <c r="R87" s="94"/>
    </row>
    <row r="88" spans="1:18" s="77" customFormat="1" ht="42">
      <c r="A88" s="93">
        <v>82</v>
      </c>
      <c r="B88" s="95" t="s">
        <v>1821</v>
      </c>
      <c r="C88" s="96" t="s">
        <v>1807</v>
      </c>
      <c r="D88" s="96" t="s">
        <v>1810</v>
      </c>
      <c r="E88" s="97"/>
      <c r="F88" s="97" t="s">
        <v>1578</v>
      </c>
      <c r="G88" s="97" t="s">
        <v>1653</v>
      </c>
      <c r="H88" s="97" t="s">
        <v>1781</v>
      </c>
      <c r="I88" s="98">
        <v>600</v>
      </c>
      <c r="J88" s="98">
        <v>188000</v>
      </c>
      <c r="K88" s="98">
        <v>112800000</v>
      </c>
      <c r="L88" s="97" t="s">
        <v>1554</v>
      </c>
      <c r="M88" s="97" t="s">
        <v>1518</v>
      </c>
      <c r="N88" s="53"/>
      <c r="O88" s="95"/>
      <c r="P88" s="53"/>
      <c r="Q88" s="47"/>
      <c r="R88" s="94"/>
    </row>
    <row r="89" spans="1:18" s="77" customFormat="1" ht="42">
      <c r="A89" s="93">
        <v>83</v>
      </c>
      <c r="B89" s="95" t="s">
        <v>1825</v>
      </c>
      <c r="C89" s="96" t="s">
        <v>1812</v>
      </c>
      <c r="D89" s="96" t="s">
        <v>1813</v>
      </c>
      <c r="E89" s="97"/>
      <c r="F89" s="97" t="s">
        <v>1814</v>
      </c>
      <c r="G89" s="97" t="s">
        <v>1653</v>
      </c>
      <c r="H89" s="97" t="s">
        <v>1720</v>
      </c>
      <c r="I89" s="98">
        <v>100</v>
      </c>
      <c r="J89" s="98">
        <v>1190000</v>
      </c>
      <c r="K89" s="98">
        <v>119000000</v>
      </c>
      <c r="L89" s="97" t="s">
        <v>1554</v>
      </c>
      <c r="M89" s="97" t="s">
        <v>1518</v>
      </c>
      <c r="N89" s="53"/>
      <c r="O89" s="95"/>
      <c r="P89" s="53"/>
      <c r="Q89" s="47"/>
      <c r="R89" s="94"/>
    </row>
    <row r="90" spans="1:18" s="77" customFormat="1" ht="31.5">
      <c r="A90" s="93">
        <v>84</v>
      </c>
      <c r="B90" s="95" t="s">
        <v>1829</v>
      </c>
      <c r="C90" s="96" t="s">
        <v>1612</v>
      </c>
      <c r="D90" s="96" t="s">
        <v>1816</v>
      </c>
      <c r="E90" s="97"/>
      <c r="F90" s="97" t="s">
        <v>1614</v>
      </c>
      <c r="G90" s="97" t="s">
        <v>1615</v>
      </c>
      <c r="H90" s="97" t="s">
        <v>1555</v>
      </c>
      <c r="I90" s="98">
        <v>15000</v>
      </c>
      <c r="J90" s="98">
        <v>4800</v>
      </c>
      <c r="K90" s="98">
        <v>72000000</v>
      </c>
      <c r="L90" s="97" t="s">
        <v>1817</v>
      </c>
      <c r="M90" s="97" t="s">
        <v>1583</v>
      </c>
      <c r="N90" s="53"/>
      <c r="O90" s="95"/>
      <c r="P90" s="53"/>
      <c r="Q90" s="47"/>
      <c r="R90" s="94"/>
    </row>
    <row r="91" spans="1:18" s="77" customFormat="1" ht="42">
      <c r="A91" s="93">
        <v>85</v>
      </c>
      <c r="B91" s="95" t="s">
        <v>1831</v>
      </c>
      <c r="C91" s="96" t="s">
        <v>1819</v>
      </c>
      <c r="D91" s="96" t="s">
        <v>1820</v>
      </c>
      <c r="E91" s="97"/>
      <c r="F91" s="97" t="s">
        <v>1578</v>
      </c>
      <c r="G91" s="97" t="s">
        <v>1653</v>
      </c>
      <c r="H91" s="97" t="s">
        <v>1781</v>
      </c>
      <c r="I91" s="98">
        <v>500</v>
      </c>
      <c r="J91" s="98">
        <v>290000</v>
      </c>
      <c r="K91" s="98">
        <v>145000000</v>
      </c>
      <c r="L91" s="97" t="s">
        <v>1554</v>
      </c>
      <c r="M91" s="97" t="s">
        <v>1518</v>
      </c>
      <c r="N91" s="53"/>
      <c r="O91" s="95"/>
      <c r="P91" s="53"/>
      <c r="Q91" s="47"/>
      <c r="R91" s="94"/>
    </row>
    <row r="92" spans="1:18" s="77" customFormat="1" ht="31.5">
      <c r="A92" s="93">
        <v>86</v>
      </c>
      <c r="B92" s="95" t="s">
        <v>1834</v>
      </c>
      <c r="C92" s="96" t="s">
        <v>1822</v>
      </c>
      <c r="D92" s="96" t="s">
        <v>1823</v>
      </c>
      <c r="E92" s="97"/>
      <c r="F92" s="97" t="s">
        <v>1578</v>
      </c>
      <c r="G92" s="97" t="s">
        <v>1824</v>
      </c>
      <c r="H92" s="97" t="s">
        <v>1781</v>
      </c>
      <c r="I92" s="98">
        <v>500</v>
      </c>
      <c r="J92" s="98">
        <v>450000</v>
      </c>
      <c r="K92" s="98">
        <v>225000000</v>
      </c>
      <c r="L92" s="97" t="s">
        <v>1554</v>
      </c>
      <c r="M92" s="97" t="s">
        <v>1583</v>
      </c>
      <c r="N92" s="53"/>
      <c r="O92" s="95"/>
      <c r="P92" s="53"/>
      <c r="Q92" s="47"/>
      <c r="R92" s="94"/>
    </row>
    <row r="93" spans="1:18" s="77" customFormat="1" ht="31.5">
      <c r="A93" s="93">
        <v>87</v>
      </c>
      <c r="B93" s="95" t="s">
        <v>1836</v>
      </c>
      <c r="C93" s="96" t="s">
        <v>1826</v>
      </c>
      <c r="D93" s="96" t="s">
        <v>1827</v>
      </c>
      <c r="E93" s="97"/>
      <c r="F93" s="97" t="s">
        <v>1578</v>
      </c>
      <c r="G93" s="97" t="s">
        <v>1828</v>
      </c>
      <c r="H93" s="97" t="s">
        <v>1579</v>
      </c>
      <c r="I93" s="98">
        <v>1000</v>
      </c>
      <c r="J93" s="98">
        <v>147000</v>
      </c>
      <c r="K93" s="98">
        <v>147000000</v>
      </c>
      <c r="L93" s="97" t="s">
        <v>1556</v>
      </c>
      <c r="M93" s="97" t="s">
        <v>1583</v>
      </c>
      <c r="N93" s="53"/>
      <c r="O93" s="95"/>
      <c r="P93" s="53"/>
      <c r="Q93" s="47"/>
      <c r="R93" s="94"/>
    </row>
    <row r="94" spans="1:18" s="77" customFormat="1" ht="31.5">
      <c r="A94" s="93">
        <v>88</v>
      </c>
      <c r="B94" s="95" t="s">
        <v>1838</v>
      </c>
      <c r="C94" s="96" t="s">
        <v>1826</v>
      </c>
      <c r="D94" s="96" t="s">
        <v>1830</v>
      </c>
      <c r="E94" s="97"/>
      <c r="F94" s="97" t="s">
        <v>1578</v>
      </c>
      <c r="G94" s="97" t="s">
        <v>1828</v>
      </c>
      <c r="H94" s="97" t="s">
        <v>1579</v>
      </c>
      <c r="I94" s="98">
        <v>600</v>
      </c>
      <c r="J94" s="98">
        <v>189000</v>
      </c>
      <c r="K94" s="98">
        <v>113400000</v>
      </c>
      <c r="L94" s="97" t="s">
        <v>1556</v>
      </c>
      <c r="M94" s="97" t="s">
        <v>1583</v>
      </c>
      <c r="N94" s="53"/>
      <c r="O94" s="95"/>
      <c r="P94" s="53"/>
      <c r="Q94" s="47"/>
      <c r="R94" s="94"/>
    </row>
    <row r="95" spans="1:18" s="77" customFormat="1" ht="42">
      <c r="A95" s="93">
        <v>89</v>
      </c>
      <c r="B95" s="95" t="s">
        <v>1840</v>
      </c>
      <c r="C95" s="96" t="s">
        <v>1832</v>
      </c>
      <c r="D95" s="96" t="s">
        <v>1833</v>
      </c>
      <c r="E95" s="97"/>
      <c r="F95" s="97" t="s">
        <v>1578</v>
      </c>
      <c r="G95" s="97" t="s">
        <v>1828</v>
      </c>
      <c r="H95" s="97" t="s">
        <v>1579</v>
      </c>
      <c r="I95" s="98">
        <v>1000</v>
      </c>
      <c r="J95" s="98">
        <v>90000</v>
      </c>
      <c r="K95" s="98">
        <v>90000000</v>
      </c>
      <c r="L95" s="97" t="s">
        <v>1556</v>
      </c>
      <c r="M95" s="97" t="s">
        <v>1583</v>
      </c>
      <c r="N95" s="53"/>
      <c r="O95" s="95"/>
      <c r="P95" s="53"/>
      <c r="Q95" s="47"/>
      <c r="R95" s="94"/>
    </row>
    <row r="96" spans="1:18" s="77" customFormat="1" ht="42">
      <c r="A96" s="93">
        <v>90</v>
      </c>
      <c r="B96" s="95" t="s">
        <v>1842</v>
      </c>
      <c r="C96" s="96" t="s">
        <v>1832</v>
      </c>
      <c r="D96" s="96" t="s">
        <v>1835</v>
      </c>
      <c r="E96" s="97"/>
      <c r="F96" s="97" t="s">
        <v>1578</v>
      </c>
      <c r="G96" s="97" t="s">
        <v>1828</v>
      </c>
      <c r="H96" s="97" t="s">
        <v>1579</v>
      </c>
      <c r="I96" s="98">
        <v>1000</v>
      </c>
      <c r="J96" s="98">
        <v>110000</v>
      </c>
      <c r="K96" s="98">
        <v>110000000</v>
      </c>
      <c r="L96" s="97" t="s">
        <v>1556</v>
      </c>
      <c r="M96" s="97" t="s">
        <v>1583</v>
      </c>
      <c r="N96" s="53"/>
      <c r="O96" s="95"/>
      <c r="P96" s="53"/>
      <c r="Q96" s="47"/>
      <c r="R96" s="94"/>
    </row>
    <row r="97" spans="1:18" s="77" customFormat="1" ht="42">
      <c r="A97" s="93">
        <v>91</v>
      </c>
      <c r="B97" s="95" t="s">
        <v>1846</v>
      </c>
      <c r="C97" s="96" t="s">
        <v>1832</v>
      </c>
      <c r="D97" s="96" t="s">
        <v>1837</v>
      </c>
      <c r="E97" s="97"/>
      <c r="F97" s="97" t="s">
        <v>1578</v>
      </c>
      <c r="G97" s="97" t="s">
        <v>1828</v>
      </c>
      <c r="H97" s="97" t="s">
        <v>1579</v>
      </c>
      <c r="I97" s="98">
        <v>600</v>
      </c>
      <c r="J97" s="98">
        <v>180000</v>
      </c>
      <c r="K97" s="98">
        <v>108000000</v>
      </c>
      <c r="L97" s="97" t="s">
        <v>1556</v>
      </c>
      <c r="M97" s="97" t="s">
        <v>1583</v>
      </c>
      <c r="N97" s="53"/>
      <c r="O97" s="95"/>
      <c r="P97" s="53"/>
      <c r="Q97" s="47"/>
      <c r="R97" s="94"/>
    </row>
    <row r="98" spans="1:18" s="77" customFormat="1" ht="42">
      <c r="A98" s="93">
        <v>92</v>
      </c>
      <c r="B98" s="95" t="s">
        <v>1848</v>
      </c>
      <c r="C98" s="96" t="s">
        <v>1832</v>
      </c>
      <c r="D98" s="96" t="s">
        <v>1839</v>
      </c>
      <c r="E98" s="97"/>
      <c r="F98" s="97" t="s">
        <v>1578</v>
      </c>
      <c r="G98" s="97" t="s">
        <v>1828</v>
      </c>
      <c r="H98" s="97" t="s">
        <v>1579</v>
      </c>
      <c r="I98" s="98">
        <v>600</v>
      </c>
      <c r="J98" s="98">
        <v>198000</v>
      </c>
      <c r="K98" s="98">
        <v>118800000</v>
      </c>
      <c r="L98" s="97" t="s">
        <v>1556</v>
      </c>
      <c r="M98" s="97" t="s">
        <v>1583</v>
      </c>
      <c r="N98" s="53"/>
      <c r="O98" s="95"/>
      <c r="P98" s="53"/>
      <c r="Q98" s="47"/>
      <c r="R98" s="94"/>
    </row>
    <row r="99" spans="1:18" s="77" customFormat="1" ht="42">
      <c r="A99" s="93">
        <v>93</v>
      </c>
      <c r="B99" s="95" t="s">
        <v>1850</v>
      </c>
      <c r="C99" s="96" t="s">
        <v>1832</v>
      </c>
      <c r="D99" s="96" t="s">
        <v>1841</v>
      </c>
      <c r="E99" s="97"/>
      <c r="F99" s="97" t="s">
        <v>1578</v>
      </c>
      <c r="G99" s="97" t="s">
        <v>1828</v>
      </c>
      <c r="H99" s="97" t="s">
        <v>1579</v>
      </c>
      <c r="I99" s="98">
        <v>2000</v>
      </c>
      <c r="J99" s="98">
        <v>70000</v>
      </c>
      <c r="K99" s="98">
        <v>140000000</v>
      </c>
      <c r="L99" s="97" t="s">
        <v>1556</v>
      </c>
      <c r="M99" s="97" t="s">
        <v>1583</v>
      </c>
      <c r="N99" s="53"/>
      <c r="O99" s="95"/>
      <c r="P99" s="53"/>
      <c r="Q99" s="47"/>
      <c r="R99" s="94"/>
    </row>
    <row r="100" spans="1:18" s="77" customFormat="1" ht="31.5">
      <c r="A100" s="93">
        <v>94</v>
      </c>
      <c r="B100" s="95" t="s">
        <v>1854</v>
      </c>
      <c r="C100" s="96" t="s">
        <v>1843</v>
      </c>
      <c r="D100" s="96" t="s">
        <v>1844</v>
      </c>
      <c r="E100" s="97"/>
      <c r="F100" s="97" t="s">
        <v>1578</v>
      </c>
      <c r="G100" s="97" t="s">
        <v>1845</v>
      </c>
      <c r="H100" s="97" t="s">
        <v>1579</v>
      </c>
      <c r="I100" s="98">
        <v>2000</v>
      </c>
      <c r="J100" s="98">
        <v>74400</v>
      </c>
      <c r="K100" s="98">
        <v>148800000</v>
      </c>
      <c r="L100" s="97" t="s">
        <v>1556</v>
      </c>
      <c r="M100" s="97" t="s">
        <v>1583</v>
      </c>
      <c r="N100" s="53"/>
      <c r="O100" s="95"/>
      <c r="P100" s="53"/>
      <c r="Q100" s="47"/>
      <c r="R100" s="94"/>
    </row>
    <row r="101" spans="1:18" s="77" customFormat="1" ht="31.5">
      <c r="A101" s="93">
        <v>95</v>
      </c>
      <c r="B101" s="95" t="s">
        <v>1858</v>
      </c>
      <c r="C101" s="96" t="s">
        <v>1843</v>
      </c>
      <c r="D101" s="96" t="s">
        <v>1847</v>
      </c>
      <c r="E101" s="97"/>
      <c r="F101" s="97" t="s">
        <v>1578</v>
      </c>
      <c r="G101" s="97" t="s">
        <v>1845</v>
      </c>
      <c r="H101" s="97" t="s">
        <v>1579</v>
      </c>
      <c r="I101" s="98">
        <v>1000</v>
      </c>
      <c r="J101" s="98">
        <v>96400</v>
      </c>
      <c r="K101" s="98">
        <v>96400000</v>
      </c>
      <c r="L101" s="97" t="s">
        <v>1556</v>
      </c>
      <c r="M101" s="97" t="s">
        <v>1583</v>
      </c>
      <c r="N101" s="53"/>
      <c r="O101" s="95"/>
      <c r="P101" s="53"/>
      <c r="Q101" s="47"/>
      <c r="R101" s="94"/>
    </row>
    <row r="102" spans="1:18" s="77" customFormat="1" ht="31.5">
      <c r="A102" s="93">
        <v>96</v>
      </c>
      <c r="B102" s="95" t="s">
        <v>1862</v>
      </c>
      <c r="C102" s="96" t="s">
        <v>1612</v>
      </c>
      <c r="D102" s="96" t="s">
        <v>1849</v>
      </c>
      <c r="E102" s="97"/>
      <c r="F102" s="97" t="s">
        <v>1614</v>
      </c>
      <c r="G102" s="97" t="s">
        <v>1615</v>
      </c>
      <c r="H102" s="97" t="s">
        <v>1555</v>
      </c>
      <c r="I102" s="98">
        <v>15000</v>
      </c>
      <c r="J102" s="98">
        <v>4000</v>
      </c>
      <c r="K102" s="98">
        <v>60000000</v>
      </c>
      <c r="L102" s="97" t="s">
        <v>1556</v>
      </c>
      <c r="M102" s="97" t="s">
        <v>1583</v>
      </c>
      <c r="N102" s="53"/>
      <c r="O102" s="95"/>
      <c r="P102" s="53"/>
      <c r="Q102" s="47"/>
      <c r="R102" s="94"/>
    </row>
    <row r="103" spans="1:18" s="77" customFormat="1" ht="10.5">
      <c r="A103" s="93">
        <v>97</v>
      </c>
      <c r="B103" s="95" t="s">
        <v>1869</v>
      </c>
      <c r="C103" s="96" t="s">
        <v>1851</v>
      </c>
      <c r="D103" s="96" t="s">
        <v>1852</v>
      </c>
      <c r="E103" s="97"/>
      <c r="F103" s="97" t="s">
        <v>1853</v>
      </c>
      <c r="G103" s="97"/>
      <c r="H103" s="97" t="s">
        <v>1557</v>
      </c>
      <c r="I103" s="98">
        <v>300</v>
      </c>
      <c r="J103" s="98">
        <v>375000</v>
      </c>
      <c r="K103" s="98">
        <v>112500000</v>
      </c>
      <c r="L103" s="97" t="s">
        <v>1556</v>
      </c>
      <c r="M103" s="97" t="s">
        <v>1518</v>
      </c>
      <c r="N103" s="53"/>
      <c r="O103" s="95"/>
      <c r="P103" s="53"/>
      <c r="Q103" s="47"/>
      <c r="R103" s="94"/>
    </row>
    <row r="104" spans="1:18" s="77" customFormat="1" ht="31.5">
      <c r="A104" s="93">
        <v>98</v>
      </c>
      <c r="B104" s="95" t="s">
        <v>1872</v>
      </c>
      <c r="C104" s="96" t="s">
        <v>1855</v>
      </c>
      <c r="D104" s="96" t="s">
        <v>1856</v>
      </c>
      <c r="E104" s="97"/>
      <c r="F104" s="97" t="s">
        <v>1857</v>
      </c>
      <c r="G104" s="97" t="s">
        <v>1615</v>
      </c>
      <c r="H104" s="97" t="s">
        <v>1555</v>
      </c>
      <c r="I104" s="98">
        <v>6000</v>
      </c>
      <c r="J104" s="98">
        <v>16600</v>
      </c>
      <c r="K104" s="98">
        <v>99600000</v>
      </c>
      <c r="L104" s="97" t="s">
        <v>1554</v>
      </c>
      <c r="M104" s="97" t="s">
        <v>1518</v>
      </c>
      <c r="N104" s="53"/>
      <c r="O104" s="95"/>
      <c r="P104" s="53"/>
      <c r="Q104" s="47"/>
      <c r="R104" s="94"/>
    </row>
    <row r="105" spans="1:18" s="77" customFormat="1" ht="21">
      <c r="A105" s="93">
        <v>99</v>
      </c>
      <c r="B105" s="95" t="s">
        <v>1874</v>
      </c>
      <c r="C105" s="96" t="s">
        <v>1859</v>
      </c>
      <c r="D105" s="96" t="s">
        <v>1860</v>
      </c>
      <c r="E105" s="97"/>
      <c r="F105" s="97" t="s">
        <v>1857</v>
      </c>
      <c r="G105" s="97" t="s">
        <v>1861</v>
      </c>
      <c r="H105" s="97" t="s">
        <v>1558</v>
      </c>
      <c r="I105" s="98">
        <v>10000</v>
      </c>
      <c r="J105" s="98">
        <v>10309</v>
      </c>
      <c r="K105" s="98">
        <v>103090000</v>
      </c>
      <c r="L105" s="97" t="s">
        <v>1554</v>
      </c>
      <c r="M105" s="97" t="s">
        <v>1518</v>
      </c>
      <c r="N105" s="53"/>
      <c r="O105" s="95"/>
      <c r="P105" s="53"/>
      <c r="Q105" s="47"/>
      <c r="R105" s="94"/>
    </row>
    <row r="106" spans="1:18" s="77" customFormat="1" ht="31.5">
      <c r="A106" s="93">
        <v>100</v>
      </c>
      <c r="B106" s="95" t="s">
        <v>1876</v>
      </c>
      <c r="C106" s="96" t="s">
        <v>1863</v>
      </c>
      <c r="D106" s="96" t="s">
        <v>1864</v>
      </c>
      <c r="E106" s="97"/>
      <c r="F106" s="97" t="s">
        <v>1578</v>
      </c>
      <c r="G106" s="97" t="s">
        <v>1653</v>
      </c>
      <c r="H106" s="97" t="s">
        <v>1781</v>
      </c>
      <c r="I106" s="98">
        <v>500</v>
      </c>
      <c r="J106" s="98">
        <v>168000</v>
      </c>
      <c r="K106" s="98">
        <v>84000000</v>
      </c>
      <c r="L106" s="97" t="s">
        <v>1556</v>
      </c>
      <c r="M106" s="97" t="s">
        <v>1518</v>
      </c>
      <c r="N106" s="53"/>
      <c r="O106" s="95"/>
      <c r="P106" s="53"/>
      <c r="Q106" s="47"/>
      <c r="R106" s="94"/>
    </row>
    <row r="107" spans="1:18" s="77" customFormat="1" ht="42">
      <c r="A107" s="93">
        <v>101</v>
      </c>
      <c r="B107" s="95" t="s">
        <v>1878</v>
      </c>
      <c r="C107" s="96" t="s">
        <v>1865</v>
      </c>
      <c r="D107" s="96" t="s">
        <v>1866</v>
      </c>
      <c r="E107" s="97"/>
      <c r="F107" s="97" t="s">
        <v>1578</v>
      </c>
      <c r="G107" s="97" t="s">
        <v>1867</v>
      </c>
      <c r="H107" s="97" t="s">
        <v>1868</v>
      </c>
      <c r="I107" s="98">
        <v>300</v>
      </c>
      <c r="J107" s="98">
        <v>375000</v>
      </c>
      <c r="K107" s="98">
        <v>112500000</v>
      </c>
      <c r="L107" s="97" t="s">
        <v>1554</v>
      </c>
      <c r="M107" s="97" t="s">
        <v>1518</v>
      </c>
      <c r="N107" s="53"/>
      <c r="O107" s="95"/>
      <c r="P107" s="53"/>
      <c r="Q107" s="47"/>
      <c r="R107" s="94"/>
    </row>
    <row r="108" spans="1:18" s="77" customFormat="1" ht="31.5">
      <c r="A108" s="93">
        <v>102</v>
      </c>
      <c r="B108" s="95" t="s">
        <v>1880</v>
      </c>
      <c r="C108" s="96" t="s">
        <v>1870</v>
      </c>
      <c r="D108" s="96" t="s">
        <v>1871</v>
      </c>
      <c r="E108" s="97"/>
      <c r="F108" s="97" t="s">
        <v>1578</v>
      </c>
      <c r="G108" s="97" t="s">
        <v>1653</v>
      </c>
      <c r="H108" s="97" t="s">
        <v>1720</v>
      </c>
      <c r="I108" s="98">
        <v>200</v>
      </c>
      <c r="J108" s="98">
        <v>880000</v>
      </c>
      <c r="K108" s="98">
        <v>176000000</v>
      </c>
      <c r="L108" s="97" t="s">
        <v>1554</v>
      </c>
      <c r="M108" s="97" t="s">
        <v>1583</v>
      </c>
      <c r="N108" s="53"/>
      <c r="O108" s="95"/>
      <c r="P108" s="53"/>
      <c r="Q108" s="47"/>
      <c r="R108" s="94"/>
    </row>
    <row r="109" spans="1:18" s="77" customFormat="1" ht="31.5">
      <c r="A109" s="93">
        <v>103</v>
      </c>
      <c r="B109" s="95" t="s">
        <v>1882</v>
      </c>
      <c r="C109" s="96" t="s">
        <v>1870</v>
      </c>
      <c r="D109" s="96" t="s">
        <v>1873</v>
      </c>
      <c r="E109" s="97"/>
      <c r="F109" s="97" t="s">
        <v>1578</v>
      </c>
      <c r="G109" s="97" t="s">
        <v>1653</v>
      </c>
      <c r="H109" s="97" t="s">
        <v>1720</v>
      </c>
      <c r="I109" s="98">
        <v>300</v>
      </c>
      <c r="J109" s="98">
        <v>780000</v>
      </c>
      <c r="K109" s="98">
        <v>234000000</v>
      </c>
      <c r="L109" s="97" t="s">
        <v>1554</v>
      </c>
      <c r="M109" s="97" t="s">
        <v>1583</v>
      </c>
      <c r="N109" s="53"/>
      <c r="O109" s="95"/>
      <c r="P109" s="53"/>
      <c r="Q109" s="47"/>
      <c r="R109" s="94"/>
    </row>
    <row r="110" spans="1:18" s="77" customFormat="1" ht="31.5">
      <c r="A110" s="93">
        <v>104</v>
      </c>
      <c r="B110" s="95" t="s">
        <v>1884</v>
      </c>
      <c r="C110" s="96" t="s">
        <v>1870</v>
      </c>
      <c r="D110" s="96" t="s">
        <v>1875</v>
      </c>
      <c r="E110" s="97"/>
      <c r="F110" s="97" t="s">
        <v>1578</v>
      </c>
      <c r="G110" s="97" t="s">
        <v>1653</v>
      </c>
      <c r="H110" s="97" t="s">
        <v>1720</v>
      </c>
      <c r="I110" s="98">
        <v>200</v>
      </c>
      <c r="J110" s="98">
        <v>1238000</v>
      </c>
      <c r="K110" s="98">
        <v>247600000</v>
      </c>
      <c r="L110" s="97" t="s">
        <v>1554</v>
      </c>
      <c r="M110" s="97" t="s">
        <v>1583</v>
      </c>
      <c r="N110" s="53"/>
      <c r="O110" s="95"/>
      <c r="P110" s="53"/>
      <c r="Q110" s="47"/>
      <c r="R110" s="94"/>
    </row>
    <row r="111" spans="1:18" s="77" customFormat="1" ht="21">
      <c r="A111" s="93">
        <v>105</v>
      </c>
      <c r="B111" s="95" t="s">
        <v>1886</v>
      </c>
      <c r="C111" s="96" t="s">
        <v>1870</v>
      </c>
      <c r="D111" s="96" t="s">
        <v>1877</v>
      </c>
      <c r="E111" s="97"/>
      <c r="F111" s="97" t="s">
        <v>1578</v>
      </c>
      <c r="G111" s="97" t="s">
        <v>1653</v>
      </c>
      <c r="H111" s="97" t="s">
        <v>1777</v>
      </c>
      <c r="I111" s="98">
        <v>500</v>
      </c>
      <c r="J111" s="98">
        <v>320000</v>
      </c>
      <c r="K111" s="98">
        <v>160000000</v>
      </c>
      <c r="L111" s="97" t="s">
        <v>1554</v>
      </c>
      <c r="M111" s="97" t="s">
        <v>1583</v>
      </c>
      <c r="N111" s="53"/>
      <c r="O111" s="95"/>
      <c r="P111" s="53"/>
      <c r="Q111" s="47"/>
      <c r="R111" s="94"/>
    </row>
    <row r="112" spans="1:18" s="77" customFormat="1" ht="31.5">
      <c r="A112" s="93">
        <v>106</v>
      </c>
      <c r="B112" s="95" t="s">
        <v>1888</v>
      </c>
      <c r="C112" s="96" t="s">
        <v>1870</v>
      </c>
      <c r="D112" s="96" t="s">
        <v>1879</v>
      </c>
      <c r="E112" s="97"/>
      <c r="F112" s="97" t="s">
        <v>1578</v>
      </c>
      <c r="G112" s="97" t="s">
        <v>1653</v>
      </c>
      <c r="H112" s="97" t="s">
        <v>1777</v>
      </c>
      <c r="I112" s="98">
        <v>200</v>
      </c>
      <c r="J112" s="98">
        <v>766500</v>
      </c>
      <c r="K112" s="98">
        <v>153300000</v>
      </c>
      <c r="L112" s="97" t="s">
        <v>1554</v>
      </c>
      <c r="M112" s="97" t="s">
        <v>1583</v>
      </c>
      <c r="N112" s="53"/>
      <c r="O112" s="95"/>
      <c r="P112" s="53"/>
      <c r="Q112" s="47"/>
      <c r="R112" s="94"/>
    </row>
    <row r="113" spans="1:18" s="77" customFormat="1" ht="31.5">
      <c r="A113" s="93">
        <v>107</v>
      </c>
      <c r="B113" s="95" t="s">
        <v>1890</v>
      </c>
      <c r="C113" s="96" t="s">
        <v>1870</v>
      </c>
      <c r="D113" s="96" t="s">
        <v>1881</v>
      </c>
      <c r="E113" s="97"/>
      <c r="F113" s="97" t="s">
        <v>1578</v>
      </c>
      <c r="G113" s="97" t="s">
        <v>1653</v>
      </c>
      <c r="H113" s="97" t="s">
        <v>1777</v>
      </c>
      <c r="I113" s="98">
        <v>300</v>
      </c>
      <c r="J113" s="98">
        <v>472500</v>
      </c>
      <c r="K113" s="98">
        <v>141750000</v>
      </c>
      <c r="L113" s="97" t="s">
        <v>1554</v>
      </c>
      <c r="M113" s="97" t="s">
        <v>1583</v>
      </c>
      <c r="N113" s="53"/>
      <c r="O113" s="95"/>
      <c r="P113" s="53"/>
      <c r="Q113" s="47"/>
      <c r="R113" s="94"/>
    </row>
    <row r="114" spans="1:18" s="77" customFormat="1" ht="31.5">
      <c r="A114" s="93">
        <v>108</v>
      </c>
      <c r="B114" s="95" t="s">
        <v>1892</v>
      </c>
      <c r="C114" s="96" t="s">
        <v>1870</v>
      </c>
      <c r="D114" s="96" t="s">
        <v>1883</v>
      </c>
      <c r="E114" s="97"/>
      <c r="F114" s="97" t="s">
        <v>1578</v>
      </c>
      <c r="G114" s="97" t="s">
        <v>1653</v>
      </c>
      <c r="H114" s="97" t="s">
        <v>1781</v>
      </c>
      <c r="I114" s="98">
        <v>300</v>
      </c>
      <c r="J114" s="98">
        <v>305613</v>
      </c>
      <c r="K114" s="98">
        <v>91683900</v>
      </c>
      <c r="L114" s="97" t="s">
        <v>1556</v>
      </c>
      <c r="M114" s="97" t="s">
        <v>1583</v>
      </c>
      <c r="N114" s="53"/>
      <c r="O114" s="95"/>
      <c r="P114" s="53"/>
      <c r="Q114" s="47"/>
      <c r="R114" s="94"/>
    </row>
    <row r="115" spans="1:18" s="77" customFormat="1" ht="31.5">
      <c r="A115" s="93">
        <v>109</v>
      </c>
      <c r="B115" s="95" t="s">
        <v>1894</v>
      </c>
      <c r="C115" s="96" t="s">
        <v>1870</v>
      </c>
      <c r="D115" s="96" t="s">
        <v>1885</v>
      </c>
      <c r="E115" s="97"/>
      <c r="F115" s="97" t="s">
        <v>1578</v>
      </c>
      <c r="G115" s="97" t="s">
        <v>1653</v>
      </c>
      <c r="H115" s="97" t="s">
        <v>1781</v>
      </c>
      <c r="I115" s="98">
        <v>600</v>
      </c>
      <c r="J115" s="98">
        <v>191730</v>
      </c>
      <c r="K115" s="98">
        <v>115038000</v>
      </c>
      <c r="L115" s="97" t="s">
        <v>1556</v>
      </c>
      <c r="M115" s="97" t="s">
        <v>1583</v>
      </c>
      <c r="N115" s="53"/>
      <c r="O115" s="95"/>
      <c r="P115" s="53"/>
      <c r="Q115" s="47"/>
      <c r="R115" s="94"/>
    </row>
    <row r="116" spans="1:18" s="77" customFormat="1" ht="31.5">
      <c r="A116" s="93">
        <v>110</v>
      </c>
      <c r="B116" s="95" t="s">
        <v>1896</v>
      </c>
      <c r="C116" s="96" t="s">
        <v>1870</v>
      </c>
      <c r="D116" s="96" t="s">
        <v>1887</v>
      </c>
      <c r="E116" s="97"/>
      <c r="F116" s="97" t="s">
        <v>1578</v>
      </c>
      <c r="G116" s="97" t="s">
        <v>1653</v>
      </c>
      <c r="H116" s="97" t="s">
        <v>1781</v>
      </c>
      <c r="I116" s="98">
        <v>800</v>
      </c>
      <c r="J116" s="98">
        <v>173628</v>
      </c>
      <c r="K116" s="98">
        <v>138902400</v>
      </c>
      <c r="L116" s="97" t="s">
        <v>1556</v>
      </c>
      <c r="M116" s="97" t="s">
        <v>1583</v>
      </c>
      <c r="N116" s="53"/>
      <c r="O116" s="95"/>
      <c r="P116" s="53"/>
      <c r="Q116" s="47"/>
      <c r="R116" s="94"/>
    </row>
    <row r="117" spans="1:18" s="77" customFormat="1" ht="31.5">
      <c r="A117" s="93">
        <v>111</v>
      </c>
      <c r="B117" s="95" t="s">
        <v>1898</v>
      </c>
      <c r="C117" s="96" t="s">
        <v>1870</v>
      </c>
      <c r="D117" s="96" t="s">
        <v>1889</v>
      </c>
      <c r="E117" s="97"/>
      <c r="F117" s="97" t="s">
        <v>1578</v>
      </c>
      <c r="G117" s="97" t="s">
        <v>1653</v>
      </c>
      <c r="H117" s="97" t="s">
        <v>1781</v>
      </c>
      <c r="I117" s="98">
        <v>500</v>
      </c>
      <c r="J117" s="98">
        <v>272000</v>
      </c>
      <c r="K117" s="98">
        <v>136000000</v>
      </c>
      <c r="L117" s="97" t="s">
        <v>1556</v>
      </c>
      <c r="M117" s="97" t="s">
        <v>1583</v>
      </c>
      <c r="N117" s="53"/>
      <c r="O117" s="95"/>
      <c r="P117" s="53"/>
      <c r="Q117" s="47"/>
      <c r="R117" s="94"/>
    </row>
    <row r="118" spans="1:18" s="77" customFormat="1" ht="21">
      <c r="A118" s="93">
        <v>112</v>
      </c>
      <c r="B118" s="95" t="s">
        <v>1902</v>
      </c>
      <c r="C118" s="96" t="s">
        <v>1870</v>
      </c>
      <c r="D118" s="96" t="s">
        <v>1891</v>
      </c>
      <c r="E118" s="97"/>
      <c r="F118" s="97" t="s">
        <v>1578</v>
      </c>
      <c r="G118" s="97"/>
      <c r="H118" s="97" t="s">
        <v>1579</v>
      </c>
      <c r="I118" s="98">
        <v>300</v>
      </c>
      <c r="J118" s="98">
        <v>498000</v>
      </c>
      <c r="K118" s="98">
        <v>149400000</v>
      </c>
      <c r="L118" s="97" t="s">
        <v>1556</v>
      </c>
      <c r="M118" s="97" t="s">
        <v>1583</v>
      </c>
      <c r="N118" s="53"/>
      <c r="O118" s="95"/>
      <c r="P118" s="53"/>
      <c r="Q118" s="47"/>
      <c r="R118" s="94"/>
    </row>
    <row r="119" spans="1:18" s="77" customFormat="1" ht="31.5">
      <c r="A119" s="93">
        <v>113</v>
      </c>
      <c r="B119" s="95" t="s">
        <v>1906</v>
      </c>
      <c r="C119" s="96" t="s">
        <v>1870</v>
      </c>
      <c r="D119" s="96" t="s">
        <v>1893</v>
      </c>
      <c r="E119" s="97"/>
      <c r="F119" s="97" t="s">
        <v>1578</v>
      </c>
      <c r="G119" s="97" t="s">
        <v>1653</v>
      </c>
      <c r="H119" s="97" t="s">
        <v>1781</v>
      </c>
      <c r="I119" s="98">
        <v>200</v>
      </c>
      <c r="J119" s="98">
        <v>680000</v>
      </c>
      <c r="K119" s="98">
        <v>136000000</v>
      </c>
      <c r="L119" s="97" t="s">
        <v>1554</v>
      </c>
      <c r="M119" s="97" t="s">
        <v>1518</v>
      </c>
      <c r="N119" s="53"/>
      <c r="O119" s="95"/>
      <c r="P119" s="53"/>
      <c r="Q119" s="47"/>
      <c r="R119" s="94"/>
    </row>
    <row r="120" spans="1:18" s="77" customFormat="1" ht="31.5">
      <c r="A120" s="93">
        <v>114</v>
      </c>
      <c r="B120" s="95" t="s">
        <v>1909</v>
      </c>
      <c r="C120" s="96" t="s">
        <v>1870</v>
      </c>
      <c r="D120" s="96" t="s">
        <v>1895</v>
      </c>
      <c r="E120" s="97"/>
      <c r="F120" s="97" t="s">
        <v>1578</v>
      </c>
      <c r="G120" s="97" t="s">
        <v>1653</v>
      </c>
      <c r="H120" s="97" t="s">
        <v>1781</v>
      </c>
      <c r="I120" s="98">
        <v>500</v>
      </c>
      <c r="J120" s="98">
        <v>295000</v>
      </c>
      <c r="K120" s="98">
        <v>147500000</v>
      </c>
      <c r="L120" s="97" t="s">
        <v>1554</v>
      </c>
      <c r="M120" s="97" t="s">
        <v>1518</v>
      </c>
      <c r="N120" s="53"/>
      <c r="O120" s="95"/>
      <c r="P120" s="53"/>
      <c r="Q120" s="47"/>
      <c r="R120" s="94"/>
    </row>
    <row r="121" spans="1:18" s="77" customFormat="1" ht="42">
      <c r="A121" s="93">
        <v>115</v>
      </c>
      <c r="B121" s="95" t="s">
        <v>1912</v>
      </c>
      <c r="C121" s="96" t="s">
        <v>1870</v>
      </c>
      <c r="D121" s="96" t="s">
        <v>1897</v>
      </c>
      <c r="E121" s="97"/>
      <c r="F121" s="97" t="s">
        <v>1578</v>
      </c>
      <c r="G121" s="97" t="s">
        <v>1653</v>
      </c>
      <c r="H121" s="97" t="s">
        <v>1781</v>
      </c>
      <c r="I121" s="98">
        <v>300</v>
      </c>
      <c r="J121" s="98">
        <v>377045</v>
      </c>
      <c r="K121" s="98">
        <v>113113500</v>
      </c>
      <c r="L121" s="97" t="s">
        <v>1554</v>
      </c>
      <c r="M121" s="97" t="s">
        <v>1583</v>
      </c>
      <c r="N121" s="53"/>
      <c r="O121" s="95"/>
      <c r="P121" s="53"/>
      <c r="Q121" s="47"/>
      <c r="R121" s="94"/>
    </row>
    <row r="122" spans="1:18" s="77" customFormat="1" ht="21">
      <c r="A122" s="93">
        <v>116</v>
      </c>
      <c r="B122" s="95" t="s">
        <v>1914</v>
      </c>
      <c r="C122" s="96" t="s">
        <v>1899</v>
      </c>
      <c r="D122" s="96" t="s">
        <v>1900</v>
      </c>
      <c r="E122" s="97"/>
      <c r="F122" s="97" t="s">
        <v>1901</v>
      </c>
      <c r="G122" s="97" t="s">
        <v>1609</v>
      </c>
      <c r="H122" s="97" t="s">
        <v>1552</v>
      </c>
      <c r="I122" s="98">
        <v>300</v>
      </c>
      <c r="J122" s="98">
        <v>481500</v>
      </c>
      <c r="K122" s="98">
        <v>144450000</v>
      </c>
      <c r="L122" s="97" t="s">
        <v>1554</v>
      </c>
      <c r="M122" s="97" t="s">
        <v>1583</v>
      </c>
      <c r="N122" s="53"/>
      <c r="O122" s="95"/>
      <c r="P122" s="53"/>
      <c r="Q122" s="47"/>
      <c r="R122" s="94"/>
    </row>
    <row r="123" spans="1:18" s="77" customFormat="1" ht="31.5">
      <c r="A123" s="93">
        <v>117</v>
      </c>
      <c r="B123" s="95" t="s">
        <v>1916</v>
      </c>
      <c r="C123" s="96" t="s">
        <v>1903</v>
      </c>
      <c r="D123" s="96" t="s">
        <v>1904</v>
      </c>
      <c r="E123" s="97" t="s">
        <v>1905</v>
      </c>
      <c r="F123" s="97" t="s">
        <v>1578</v>
      </c>
      <c r="G123" s="97" t="s">
        <v>1653</v>
      </c>
      <c r="H123" s="97" t="s">
        <v>1781</v>
      </c>
      <c r="I123" s="98">
        <v>500</v>
      </c>
      <c r="J123" s="98">
        <v>400000</v>
      </c>
      <c r="K123" s="98">
        <v>200000000</v>
      </c>
      <c r="L123" s="97" t="s">
        <v>1556</v>
      </c>
      <c r="M123" s="97" t="s">
        <v>1583</v>
      </c>
      <c r="N123" s="53"/>
      <c r="O123" s="95"/>
      <c r="P123" s="53"/>
      <c r="Q123" s="47"/>
      <c r="R123" s="94"/>
    </row>
    <row r="124" spans="1:18" s="77" customFormat="1" ht="52.5">
      <c r="A124" s="93">
        <v>118</v>
      </c>
      <c r="B124" s="95" t="s">
        <v>1919</v>
      </c>
      <c r="C124" s="96" t="s">
        <v>1907</v>
      </c>
      <c r="D124" s="96" t="s">
        <v>1908</v>
      </c>
      <c r="E124" s="97"/>
      <c r="F124" s="97" t="s">
        <v>1578</v>
      </c>
      <c r="G124" s="97" t="s">
        <v>1824</v>
      </c>
      <c r="H124" s="97" t="s">
        <v>1781</v>
      </c>
      <c r="I124" s="98">
        <v>1000</v>
      </c>
      <c r="J124" s="98">
        <v>79800</v>
      </c>
      <c r="K124" s="98">
        <v>79800000</v>
      </c>
      <c r="L124" s="97" t="s">
        <v>1554</v>
      </c>
      <c r="M124" s="97" t="s">
        <v>1518</v>
      </c>
      <c r="N124" s="53"/>
      <c r="O124" s="95"/>
      <c r="P124" s="53"/>
      <c r="Q124" s="47"/>
      <c r="R124" s="94"/>
    </row>
    <row r="125" spans="1:18" s="77" customFormat="1" ht="42">
      <c r="A125" s="93">
        <v>119</v>
      </c>
      <c r="B125" s="95" t="s">
        <v>1922</v>
      </c>
      <c r="C125" s="96" t="s">
        <v>1910</v>
      </c>
      <c r="D125" s="96" t="s">
        <v>1911</v>
      </c>
      <c r="E125" s="97"/>
      <c r="F125" s="97" t="s">
        <v>1578</v>
      </c>
      <c r="G125" s="97" t="s">
        <v>1653</v>
      </c>
      <c r="H125" s="97" t="s">
        <v>1777</v>
      </c>
      <c r="I125" s="98">
        <v>1000</v>
      </c>
      <c r="J125" s="98">
        <v>150000</v>
      </c>
      <c r="K125" s="98">
        <v>150000000</v>
      </c>
      <c r="L125" s="97" t="s">
        <v>1556</v>
      </c>
      <c r="M125" s="97" t="s">
        <v>1518</v>
      </c>
      <c r="N125" s="53"/>
      <c r="O125" s="95"/>
      <c r="P125" s="53"/>
      <c r="Q125" s="47"/>
      <c r="R125" s="94"/>
    </row>
    <row r="126" spans="1:18" s="77" customFormat="1" ht="52.5">
      <c r="A126" s="93">
        <v>120</v>
      </c>
      <c r="B126" s="95" t="s">
        <v>1927</v>
      </c>
      <c r="C126" s="96" t="s">
        <v>1910</v>
      </c>
      <c r="D126" s="96" t="s">
        <v>1913</v>
      </c>
      <c r="E126" s="97"/>
      <c r="F126" s="97" t="s">
        <v>1578</v>
      </c>
      <c r="G126" s="97" t="s">
        <v>1653</v>
      </c>
      <c r="H126" s="97" t="s">
        <v>1781</v>
      </c>
      <c r="I126" s="98">
        <v>500</v>
      </c>
      <c r="J126" s="98">
        <v>375000</v>
      </c>
      <c r="K126" s="98">
        <v>187500000</v>
      </c>
      <c r="L126" s="97" t="s">
        <v>1554</v>
      </c>
      <c r="M126" s="97" t="s">
        <v>1518</v>
      </c>
      <c r="N126" s="53"/>
      <c r="O126" s="95"/>
      <c r="P126" s="53"/>
      <c r="Q126" s="47"/>
      <c r="R126" s="94"/>
    </row>
    <row r="127" spans="1:18" s="77" customFormat="1" ht="52.5">
      <c r="A127" s="93">
        <v>121</v>
      </c>
      <c r="B127" s="95" t="s">
        <v>1930</v>
      </c>
      <c r="C127" s="96" t="s">
        <v>1910</v>
      </c>
      <c r="D127" s="96" t="s">
        <v>1915</v>
      </c>
      <c r="E127" s="97"/>
      <c r="F127" s="97" t="s">
        <v>1578</v>
      </c>
      <c r="G127" s="97" t="s">
        <v>1653</v>
      </c>
      <c r="H127" s="97" t="s">
        <v>1781</v>
      </c>
      <c r="I127" s="98">
        <v>300</v>
      </c>
      <c r="J127" s="98">
        <v>484000</v>
      </c>
      <c r="K127" s="98">
        <v>145200000</v>
      </c>
      <c r="L127" s="97" t="s">
        <v>1554</v>
      </c>
      <c r="M127" s="97" t="s">
        <v>1518</v>
      </c>
      <c r="N127" s="53"/>
      <c r="O127" s="95"/>
      <c r="P127" s="53"/>
      <c r="Q127" s="47"/>
      <c r="R127" s="94"/>
    </row>
    <row r="128" spans="1:18" s="77" customFormat="1" ht="52.5">
      <c r="A128" s="93">
        <v>122</v>
      </c>
      <c r="B128" s="95" t="s">
        <v>1932</v>
      </c>
      <c r="C128" s="96" t="s">
        <v>1917</v>
      </c>
      <c r="D128" s="96" t="s">
        <v>1918</v>
      </c>
      <c r="E128" s="97"/>
      <c r="F128" s="97" t="s">
        <v>1578</v>
      </c>
      <c r="G128" s="97" t="s">
        <v>1653</v>
      </c>
      <c r="H128" s="97" t="s">
        <v>1781</v>
      </c>
      <c r="I128" s="98">
        <v>500</v>
      </c>
      <c r="J128" s="98">
        <v>350000</v>
      </c>
      <c r="K128" s="98">
        <v>175000000</v>
      </c>
      <c r="L128" s="97" t="s">
        <v>1556</v>
      </c>
      <c r="M128" s="97" t="s">
        <v>1583</v>
      </c>
      <c r="N128" s="53"/>
      <c r="O128" s="95"/>
      <c r="P128" s="53"/>
      <c r="Q128" s="47"/>
      <c r="R128" s="94"/>
    </row>
    <row r="129" spans="1:18" s="77" customFormat="1" ht="31.5">
      <c r="A129" s="93">
        <v>123</v>
      </c>
      <c r="B129" s="95" t="s">
        <v>1935</v>
      </c>
      <c r="C129" s="96" t="s">
        <v>1920</v>
      </c>
      <c r="D129" s="96" t="s">
        <v>1921</v>
      </c>
      <c r="E129" s="97"/>
      <c r="F129" s="97" t="s">
        <v>1578</v>
      </c>
      <c r="G129" s="97" t="s">
        <v>1824</v>
      </c>
      <c r="H129" s="97" t="s">
        <v>1781</v>
      </c>
      <c r="I129" s="98">
        <v>500</v>
      </c>
      <c r="J129" s="98">
        <v>242000</v>
      </c>
      <c r="K129" s="98">
        <v>121000000</v>
      </c>
      <c r="L129" s="97" t="s">
        <v>1554</v>
      </c>
      <c r="M129" s="97" t="s">
        <v>1518</v>
      </c>
      <c r="N129" s="53"/>
      <c r="O129" s="95"/>
      <c r="P129" s="53"/>
      <c r="Q129" s="47"/>
      <c r="R129" s="94"/>
    </row>
    <row r="130" spans="1:18" s="77" customFormat="1" ht="63">
      <c r="A130" s="93">
        <v>124</v>
      </c>
      <c r="B130" s="95" t="s">
        <v>1939</v>
      </c>
      <c r="C130" s="96" t="s">
        <v>1923</v>
      </c>
      <c r="D130" s="96" t="s">
        <v>1924</v>
      </c>
      <c r="E130" s="97"/>
      <c r="F130" s="97" t="s">
        <v>1925</v>
      </c>
      <c r="G130" s="97" t="s">
        <v>1926</v>
      </c>
      <c r="H130" s="97" t="s">
        <v>1558</v>
      </c>
      <c r="I130" s="98">
        <v>2000</v>
      </c>
      <c r="J130" s="98">
        <v>32000</v>
      </c>
      <c r="K130" s="98">
        <v>64000000</v>
      </c>
      <c r="L130" s="97" t="s">
        <v>1556</v>
      </c>
      <c r="M130" s="97" t="s">
        <v>1518</v>
      </c>
      <c r="N130" s="53"/>
      <c r="O130" s="95"/>
      <c r="P130" s="53"/>
      <c r="Q130" s="47"/>
      <c r="R130" s="94"/>
    </row>
    <row r="131" spans="1:18" s="77" customFormat="1" ht="42">
      <c r="A131" s="93">
        <v>125</v>
      </c>
      <c r="B131" s="95" t="s">
        <v>1942</v>
      </c>
      <c r="C131" s="96" t="s">
        <v>1928</v>
      </c>
      <c r="D131" s="96" t="s">
        <v>1929</v>
      </c>
      <c r="E131" s="97"/>
      <c r="F131" s="97" t="s">
        <v>1578</v>
      </c>
      <c r="G131" s="97" t="s">
        <v>1653</v>
      </c>
      <c r="H131" s="97" t="s">
        <v>1781</v>
      </c>
      <c r="I131" s="98">
        <v>500</v>
      </c>
      <c r="J131" s="98">
        <v>310000</v>
      </c>
      <c r="K131" s="98">
        <v>155000000</v>
      </c>
      <c r="L131" s="97" t="s">
        <v>1554</v>
      </c>
      <c r="M131" s="97" t="s">
        <v>1518</v>
      </c>
      <c r="N131" s="70"/>
      <c r="O131" s="95"/>
      <c r="P131" s="53"/>
    </row>
    <row r="132" spans="1:18" s="77" customFormat="1" ht="42">
      <c r="A132" s="93">
        <v>126</v>
      </c>
      <c r="B132" s="95" t="s">
        <v>1946</v>
      </c>
      <c r="C132" s="96" t="s">
        <v>1928</v>
      </c>
      <c r="D132" s="96" t="s">
        <v>1931</v>
      </c>
      <c r="E132" s="97"/>
      <c r="F132" s="97" t="s">
        <v>1578</v>
      </c>
      <c r="G132" s="97" t="s">
        <v>1653</v>
      </c>
      <c r="H132" s="97" t="s">
        <v>1781</v>
      </c>
      <c r="I132" s="98">
        <v>300</v>
      </c>
      <c r="J132" s="98">
        <v>390000</v>
      </c>
      <c r="K132" s="98">
        <v>117000000</v>
      </c>
      <c r="L132" s="97" t="s">
        <v>1556</v>
      </c>
      <c r="M132" s="97" t="s">
        <v>1518</v>
      </c>
      <c r="N132" s="51"/>
      <c r="O132" s="95"/>
      <c r="P132" s="53"/>
    </row>
    <row r="133" spans="1:18" s="77" customFormat="1" ht="31.5">
      <c r="A133" s="93">
        <v>127</v>
      </c>
      <c r="B133" s="95" t="s">
        <v>1949</v>
      </c>
      <c r="C133" s="96" t="s">
        <v>1928</v>
      </c>
      <c r="D133" s="96" t="s">
        <v>1933</v>
      </c>
      <c r="E133" s="97"/>
      <c r="F133" s="97" t="s">
        <v>1934</v>
      </c>
      <c r="G133" s="97" t="s">
        <v>1926</v>
      </c>
      <c r="H133" s="97" t="s">
        <v>1558</v>
      </c>
      <c r="I133" s="98">
        <v>2000</v>
      </c>
      <c r="J133" s="98">
        <v>35000</v>
      </c>
      <c r="K133" s="98">
        <v>70000000</v>
      </c>
      <c r="L133" s="97" t="s">
        <v>1556</v>
      </c>
      <c r="M133" s="97" t="s">
        <v>1518</v>
      </c>
      <c r="N133" s="51"/>
      <c r="O133" s="95"/>
      <c r="P133" s="53"/>
    </row>
    <row r="134" spans="1:18" s="77" customFormat="1" ht="52.5">
      <c r="A134" s="93">
        <v>128</v>
      </c>
      <c r="B134" s="95" t="s">
        <v>1951</v>
      </c>
      <c r="C134" s="96" t="s">
        <v>1936</v>
      </c>
      <c r="D134" s="96" t="s">
        <v>1937</v>
      </c>
      <c r="E134" s="97"/>
      <c r="F134" s="97" t="s">
        <v>1857</v>
      </c>
      <c r="G134" s="97" t="s">
        <v>1938</v>
      </c>
      <c r="H134" s="97" t="s">
        <v>1558</v>
      </c>
      <c r="I134" s="98">
        <v>8000</v>
      </c>
      <c r="J134" s="98">
        <v>13333</v>
      </c>
      <c r="K134" s="98">
        <v>106664000</v>
      </c>
      <c r="L134" s="97" t="s">
        <v>1554</v>
      </c>
      <c r="M134" s="97" t="s">
        <v>1518</v>
      </c>
      <c r="N134" s="51"/>
      <c r="O134" s="95"/>
      <c r="P134" s="53"/>
    </row>
    <row r="135" spans="1:18" s="77" customFormat="1" ht="115.5">
      <c r="A135" s="93">
        <v>129</v>
      </c>
      <c r="B135" s="95" t="s">
        <v>1955</v>
      </c>
      <c r="C135" s="96" t="s">
        <v>1940</v>
      </c>
      <c r="D135" s="96" t="s">
        <v>1941</v>
      </c>
      <c r="E135" s="97"/>
      <c r="F135" s="97" t="s">
        <v>1578</v>
      </c>
      <c r="G135" s="97" t="s">
        <v>1824</v>
      </c>
      <c r="H135" s="97" t="s">
        <v>1781</v>
      </c>
      <c r="I135" s="98">
        <v>500</v>
      </c>
      <c r="J135" s="98">
        <v>290000</v>
      </c>
      <c r="K135" s="98">
        <v>145000000</v>
      </c>
      <c r="L135" s="97" t="s">
        <v>1556</v>
      </c>
      <c r="M135" s="97" t="s">
        <v>1583</v>
      </c>
      <c r="N135" s="51"/>
      <c r="O135" s="95"/>
      <c r="P135" s="53"/>
    </row>
    <row r="136" spans="1:18" s="77" customFormat="1" ht="31.5">
      <c r="A136" s="93">
        <v>130</v>
      </c>
      <c r="B136" s="95" t="s">
        <v>1959</v>
      </c>
      <c r="C136" s="96" t="s">
        <v>1943</v>
      </c>
      <c r="D136" s="96" t="s">
        <v>1944</v>
      </c>
      <c r="E136" s="97"/>
      <c r="F136" s="97" t="s">
        <v>1857</v>
      </c>
      <c r="G136" s="97" t="s">
        <v>1945</v>
      </c>
      <c r="H136" s="97" t="s">
        <v>2</v>
      </c>
      <c r="I136" s="98">
        <v>300</v>
      </c>
      <c r="J136" s="98">
        <v>368000</v>
      </c>
      <c r="K136" s="98">
        <v>110400000</v>
      </c>
      <c r="L136" s="97" t="s">
        <v>1554</v>
      </c>
      <c r="M136" s="97" t="s">
        <v>1518</v>
      </c>
      <c r="N136" s="51"/>
      <c r="O136" s="95"/>
      <c r="P136" s="53"/>
    </row>
    <row r="137" spans="1:18" s="77" customFormat="1" ht="42">
      <c r="A137" s="93">
        <v>131</v>
      </c>
      <c r="B137" s="95" t="s">
        <v>1962</v>
      </c>
      <c r="C137" s="96" t="s">
        <v>1947</v>
      </c>
      <c r="D137" s="96" t="s">
        <v>1948</v>
      </c>
      <c r="E137" s="97"/>
      <c r="F137" s="97" t="s">
        <v>1857</v>
      </c>
      <c r="G137" s="97" t="s">
        <v>1653</v>
      </c>
      <c r="H137" s="97" t="s">
        <v>1555</v>
      </c>
      <c r="I137" s="98">
        <v>3000</v>
      </c>
      <c r="J137" s="98">
        <v>19000</v>
      </c>
      <c r="K137" s="98">
        <v>57000000</v>
      </c>
      <c r="L137" s="97" t="s">
        <v>1554</v>
      </c>
      <c r="M137" s="97" t="s">
        <v>1518</v>
      </c>
      <c r="N137" s="51"/>
      <c r="O137" s="95"/>
      <c r="P137" s="53"/>
    </row>
    <row r="138" spans="1:18" s="77" customFormat="1" ht="31.5">
      <c r="A138" s="93">
        <v>132</v>
      </c>
      <c r="B138" s="95" t="s">
        <v>1965</v>
      </c>
      <c r="C138" s="96" t="s">
        <v>1947</v>
      </c>
      <c r="D138" s="96" t="s">
        <v>1950</v>
      </c>
      <c r="E138" s="97"/>
      <c r="F138" s="97" t="s">
        <v>1857</v>
      </c>
      <c r="G138" s="97" t="s">
        <v>1945</v>
      </c>
      <c r="H138" s="97" t="s">
        <v>1555</v>
      </c>
      <c r="I138" s="98">
        <v>3000</v>
      </c>
      <c r="J138" s="98">
        <v>20000</v>
      </c>
      <c r="K138" s="98">
        <v>60000000</v>
      </c>
      <c r="L138" s="97" t="s">
        <v>1554</v>
      </c>
      <c r="M138" s="97" t="s">
        <v>1518</v>
      </c>
      <c r="N138" s="51"/>
      <c r="O138" s="95"/>
      <c r="P138" s="53"/>
    </row>
    <row r="139" spans="1:18" s="77" customFormat="1" ht="21">
      <c r="A139" s="93">
        <v>133</v>
      </c>
      <c r="B139" s="95" t="s">
        <v>1968</v>
      </c>
      <c r="C139" s="96" t="s">
        <v>1952</v>
      </c>
      <c r="D139" s="96" t="s">
        <v>1953</v>
      </c>
      <c r="E139" s="97" t="s">
        <v>1954</v>
      </c>
      <c r="F139" s="97" t="s">
        <v>1857</v>
      </c>
      <c r="G139" s="97" t="s">
        <v>1653</v>
      </c>
      <c r="H139" s="97" t="s">
        <v>389</v>
      </c>
      <c r="I139" s="98">
        <v>500</v>
      </c>
      <c r="J139" s="98">
        <v>350000</v>
      </c>
      <c r="K139" s="98">
        <v>175000000</v>
      </c>
      <c r="L139" s="97" t="s">
        <v>1554</v>
      </c>
      <c r="M139" s="97" t="s">
        <v>1518</v>
      </c>
      <c r="N139" s="51"/>
      <c r="O139" s="95"/>
      <c r="P139" s="53"/>
    </row>
    <row r="140" spans="1:18" s="77" customFormat="1" ht="21">
      <c r="A140" s="93">
        <v>134</v>
      </c>
      <c r="B140" s="95" t="s">
        <v>1971</v>
      </c>
      <c r="C140" s="96" t="s">
        <v>1956</v>
      </c>
      <c r="D140" s="96" t="s">
        <v>1957</v>
      </c>
      <c r="E140" s="97"/>
      <c r="F140" s="97" t="s">
        <v>1958</v>
      </c>
      <c r="G140" s="97" t="s">
        <v>1609</v>
      </c>
      <c r="H140" s="97" t="s">
        <v>1792</v>
      </c>
      <c r="I140" s="98">
        <v>6000</v>
      </c>
      <c r="J140" s="98">
        <v>12000</v>
      </c>
      <c r="K140" s="98">
        <v>72000000</v>
      </c>
      <c r="L140" s="97" t="s">
        <v>1554</v>
      </c>
      <c r="M140" s="97" t="s">
        <v>1518</v>
      </c>
      <c r="N140" s="51"/>
      <c r="O140" s="95"/>
      <c r="P140" s="53"/>
    </row>
    <row r="141" spans="1:18" s="77" customFormat="1" ht="115.5">
      <c r="A141" s="93">
        <v>135</v>
      </c>
      <c r="B141" s="95" t="s">
        <v>1975</v>
      </c>
      <c r="C141" s="96" t="s">
        <v>1960</v>
      </c>
      <c r="D141" s="96" t="s">
        <v>1961</v>
      </c>
      <c r="E141" s="97"/>
      <c r="F141" s="97" t="s">
        <v>1578</v>
      </c>
      <c r="G141" s="97" t="s">
        <v>1824</v>
      </c>
      <c r="H141" s="97" t="s">
        <v>1781</v>
      </c>
      <c r="I141" s="98">
        <v>500</v>
      </c>
      <c r="J141" s="98">
        <v>290000</v>
      </c>
      <c r="K141" s="98">
        <v>145000000</v>
      </c>
      <c r="L141" s="97" t="s">
        <v>1556</v>
      </c>
      <c r="M141" s="97" t="s">
        <v>1583</v>
      </c>
      <c r="N141" s="51"/>
      <c r="O141" s="95"/>
      <c r="P141" s="53"/>
    </row>
    <row r="142" spans="1:18" s="77" customFormat="1" ht="31.5">
      <c r="A142" s="93">
        <v>136</v>
      </c>
      <c r="B142" s="95" t="s">
        <v>1977</v>
      </c>
      <c r="C142" s="96" t="s">
        <v>1963</v>
      </c>
      <c r="D142" s="96" t="s">
        <v>1964</v>
      </c>
      <c r="E142" s="97"/>
      <c r="F142" s="97" t="s">
        <v>1608</v>
      </c>
      <c r="G142" s="97" t="s">
        <v>1653</v>
      </c>
      <c r="H142" s="97" t="s">
        <v>1610</v>
      </c>
      <c r="I142" s="98">
        <v>500</v>
      </c>
      <c r="J142" s="98">
        <v>264000</v>
      </c>
      <c r="K142" s="98">
        <v>132000000</v>
      </c>
      <c r="L142" s="97" t="s">
        <v>1554</v>
      </c>
      <c r="M142" s="97" t="s">
        <v>1583</v>
      </c>
      <c r="N142" s="51"/>
      <c r="O142" s="95"/>
      <c r="P142" s="53"/>
    </row>
    <row r="143" spans="1:18" s="77" customFormat="1" ht="73.5">
      <c r="A143" s="93">
        <v>137</v>
      </c>
      <c r="B143" s="95" t="s">
        <v>1981</v>
      </c>
      <c r="C143" s="96" t="s">
        <v>1966</v>
      </c>
      <c r="D143" s="96" t="s">
        <v>1967</v>
      </c>
      <c r="E143" s="97"/>
      <c r="F143" s="97" t="s">
        <v>1578</v>
      </c>
      <c r="G143" s="97" t="s">
        <v>1653</v>
      </c>
      <c r="H143" s="97" t="s">
        <v>1781</v>
      </c>
      <c r="I143" s="98">
        <v>300</v>
      </c>
      <c r="J143" s="98">
        <v>470000</v>
      </c>
      <c r="K143" s="98">
        <v>141000000</v>
      </c>
      <c r="L143" s="97" t="s">
        <v>1554</v>
      </c>
      <c r="M143" s="97" t="s">
        <v>1518</v>
      </c>
      <c r="N143" s="51"/>
      <c r="O143" s="95"/>
      <c r="P143" s="53"/>
    </row>
    <row r="144" spans="1:18" s="77" customFormat="1" ht="31.5">
      <c r="A144" s="93">
        <v>138</v>
      </c>
      <c r="B144" s="95" t="s">
        <v>1985</v>
      </c>
      <c r="C144" s="96" t="s">
        <v>1969</v>
      </c>
      <c r="D144" s="96" t="s">
        <v>1970</v>
      </c>
      <c r="E144" s="97"/>
      <c r="F144" s="97" t="s">
        <v>1578</v>
      </c>
      <c r="G144" s="97" t="s">
        <v>1867</v>
      </c>
      <c r="H144" s="97" t="s">
        <v>1868</v>
      </c>
      <c r="I144" s="98">
        <v>500</v>
      </c>
      <c r="J144" s="98">
        <v>380000</v>
      </c>
      <c r="K144" s="98">
        <v>190000000</v>
      </c>
      <c r="L144" s="97" t="s">
        <v>1554</v>
      </c>
      <c r="M144" s="97" t="s">
        <v>1518</v>
      </c>
      <c r="N144" s="51"/>
      <c r="O144" s="95"/>
      <c r="P144" s="53"/>
    </row>
    <row r="145" spans="1:16" s="77" customFormat="1" ht="21">
      <c r="A145" s="93">
        <v>139</v>
      </c>
      <c r="B145" s="95" t="s">
        <v>1989</v>
      </c>
      <c r="C145" s="96" t="s">
        <v>1972</v>
      </c>
      <c r="D145" s="96" t="s">
        <v>1973</v>
      </c>
      <c r="E145" s="97"/>
      <c r="F145" s="97" t="s">
        <v>1857</v>
      </c>
      <c r="G145" s="97" t="s">
        <v>1974</v>
      </c>
      <c r="H145" s="97" t="s">
        <v>1558</v>
      </c>
      <c r="I145" s="98">
        <v>8000</v>
      </c>
      <c r="J145" s="98">
        <v>12500</v>
      </c>
      <c r="K145" s="98">
        <v>100000000</v>
      </c>
      <c r="L145" s="97" t="s">
        <v>1554</v>
      </c>
      <c r="M145" s="97" t="s">
        <v>1518</v>
      </c>
      <c r="N145" s="51"/>
      <c r="O145" s="95"/>
      <c r="P145" s="53"/>
    </row>
    <row r="146" spans="1:16" s="77" customFormat="1" ht="42">
      <c r="A146" s="93">
        <v>140</v>
      </c>
      <c r="B146" s="95" t="s">
        <v>1991</v>
      </c>
      <c r="C146" s="96" t="s">
        <v>1972</v>
      </c>
      <c r="D146" s="96" t="s">
        <v>1976</v>
      </c>
      <c r="E146" s="97"/>
      <c r="F146" s="97" t="s">
        <v>1857</v>
      </c>
      <c r="G146" s="97" t="s">
        <v>1974</v>
      </c>
      <c r="H146" s="97" t="s">
        <v>1558</v>
      </c>
      <c r="I146" s="98">
        <v>10000</v>
      </c>
      <c r="J146" s="98">
        <v>16300</v>
      </c>
      <c r="K146" s="98">
        <v>163000000</v>
      </c>
      <c r="L146" s="97" t="s">
        <v>1554</v>
      </c>
      <c r="M146" s="97" t="s">
        <v>1518</v>
      </c>
      <c r="N146" s="51"/>
      <c r="O146" s="95"/>
      <c r="P146" s="53"/>
    </row>
    <row r="147" spans="1:16" s="77" customFormat="1" ht="21">
      <c r="A147" s="93">
        <v>141</v>
      </c>
      <c r="B147" s="95" t="s">
        <v>1995</v>
      </c>
      <c r="C147" s="96" t="s">
        <v>1978</v>
      </c>
      <c r="D147" s="96" t="s">
        <v>1979</v>
      </c>
      <c r="E147" s="97"/>
      <c r="F147" s="97" t="s">
        <v>1578</v>
      </c>
      <c r="G147" s="97"/>
      <c r="H147" s="97" t="s">
        <v>1980</v>
      </c>
      <c r="I147" s="98">
        <v>200</v>
      </c>
      <c r="J147" s="98">
        <v>670000</v>
      </c>
      <c r="K147" s="98">
        <v>134000000</v>
      </c>
      <c r="L147" s="97" t="s">
        <v>1556</v>
      </c>
      <c r="M147" s="97" t="s">
        <v>1583</v>
      </c>
      <c r="N147" s="51"/>
      <c r="O147" s="95"/>
      <c r="P147" s="53"/>
    </row>
    <row r="148" spans="1:16" s="77" customFormat="1" ht="21">
      <c r="A148" s="93">
        <v>142</v>
      </c>
      <c r="B148" s="95" t="s">
        <v>2000</v>
      </c>
      <c r="C148" s="96" t="s">
        <v>1982</v>
      </c>
      <c r="D148" s="96" t="s">
        <v>1979</v>
      </c>
      <c r="E148" s="97"/>
      <c r="F148" s="97" t="s">
        <v>1578</v>
      </c>
      <c r="G148" s="97"/>
      <c r="H148" s="97" t="s">
        <v>1980</v>
      </c>
      <c r="I148" s="98">
        <v>100</v>
      </c>
      <c r="J148" s="98">
        <v>1180000</v>
      </c>
      <c r="K148" s="98">
        <v>118000000</v>
      </c>
      <c r="L148" s="97" t="s">
        <v>1556</v>
      </c>
      <c r="M148" s="97" t="s">
        <v>1583</v>
      </c>
      <c r="N148" s="51"/>
      <c r="O148" s="95"/>
      <c r="P148" s="53"/>
    </row>
    <row r="149" spans="1:16" s="77" customFormat="1" ht="31.5">
      <c r="A149" s="93">
        <v>143</v>
      </c>
      <c r="B149" s="95" t="s">
        <v>2003</v>
      </c>
      <c r="C149" s="96" t="s">
        <v>1983</v>
      </c>
      <c r="D149" s="96" t="s">
        <v>1984</v>
      </c>
      <c r="E149" s="97"/>
      <c r="F149" s="97" t="s">
        <v>1578</v>
      </c>
      <c r="G149" s="97"/>
      <c r="H149" s="97" t="s">
        <v>1980</v>
      </c>
      <c r="I149" s="98">
        <v>100</v>
      </c>
      <c r="J149" s="98">
        <v>910000</v>
      </c>
      <c r="K149" s="98">
        <v>91000000</v>
      </c>
      <c r="L149" s="97" t="s">
        <v>1556</v>
      </c>
      <c r="M149" s="97" t="s">
        <v>1583</v>
      </c>
      <c r="N149" s="51"/>
      <c r="O149" s="95"/>
      <c r="P149" s="53"/>
    </row>
    <row r="150" spans="1:16" s="77" customFormat="1" ht="21">
      <c r="A150" s="93">
        <v>144</v>
      </c>
      <c r="B150" s="95" t="s">
        <v>2005</v>
      </c>
      <c r="C150" s="96" t="s">
        <v>1986</v>
      </c>
      <c r="D150" s="96" t="s">
        <v>1987</v>
      </c>
      <c r="E150" s="97"/>
      <c r="F150" s="97" t="s">
        <v>1925</v>
      </c>
      <c r="G150" s="97" t="s">
        <v>1988</v>
      </c>
      <c r="H150" s="97" t="s">
        <v>1558</v>
      </c>
      <c r="I150" s="98">
        <v>5000</v>
      </c>
      <c r="J150" s="98">
        <v>10000</v>
      </c>
      <c r="K150" s="98">
        <v>50000000</v>
      </c>
      <c r="L150" s="97" t="s">
        <v>1556</v>
      </c>
      <c r="M150" s="97" t="s">
        <v>1518</v>
      </c>
      <c r="N150" s="51"/>
      <c r="O150" s="95"/>
      <c r="P150" s="53"/>
    </row>
    <row r="151" spans="1:16" s="77" customFormat="1" ht="31.5">
      <c r="A151" s="93">
        <v>145</v>
      </c>
      <c r="B151" s="95" t="s">
        <v>2007</v>
      </c>
      <c r="C151" s="96" t="s">
        <v>1986</v>
      </c>
      <c r="D151" s="96" t="s">
        <v>1990</v>
      </c>
      <c r="E151" s="97"/>
      <c r="F151" s="97" t="s">
        <v>1925</v>
      </c>
      <c r="G151" s="97" t="s">
        <v>1938</v>
      </c>
      <c r="H151" s="97" t="s">
        <v>1558</v>
      </c>
      <c r="I151" s="98">
        <v>3000</v>
      </c>
      <c r="J151" s="98">
        <v>38000</v>
      </c>
      <c r="K151" s="98">
        <v>114000000</v>
      </c>
      <c r="L151" s="97" t="s">
        <v>1554</v>
      </c>
      <c r="M151" s="97" t="s">
        <v>1518</v>
      </c>
      <c r="N151" s="51"/>
      <c r="O151" s="95"/>
      <c r="P151" s="53"/>
    </row>
    <row r="152" spans="1:16" s="77" customFormat="1" ht="21">
      <c r="A152" s="93">
        <v>146</v>
      </c>
      <c r="B152" s="95" t="s">
        <v>2010</v>
      </c>
      <c r="C152" s="96" t="s">
        <v>1992</v>
      </c>
      <c r="D152" s="96" t="s">
        <v>1993</v>
      </c>
      <c r="E152" s="97"/>
      <c r="F152" s="97" t="s">
        <v>1934</v>
      </c>
      <c r="G152" s="97" t="s">
        <v>1926</v>
      </c>
      <c r="H152" s="97" t="s">
        <v>1558</v>
      </c>
      <c r="I152" s="98">
        <v>3000</v>
      </c>
      <c r="J152" s="98">
        <v>29800</v>
      </c>
      <c r="K152" s="98">
        <v>89400000</v>
      </c>
      <c r="L152" s="97" t="s">
        <v>1554</v>
      </c>
      <c r="M152" s="97" t="s">
        <v>1518</v>
      </c>
      <c r="N152" s="51"/>
      <c r="O152" s="95"/>
      <c r="P152" s="53"/>
    </row>
    <row r="153" spans="1:16" s="77" customFormat="1" ht="21">
      <c r="A153" s="93">
        <v>147</v>
      </c>
      <c r="B153" s="95" t="s">
        <v>2012</v>
      </c>
      <c r="C153" s="96" t="s">
        <v>1994</v>
      </c>
      <c r="D153" s="96" t="s">
        <v>2022</v>
      </c>
      <c r="E153" s="97"/>
      <c r="F153" s="97" t="s">
        <v>1578</v>
      </c>
      <c r="G153" s="97" t="s">
        <v>1653</v>
      </c>
      <c r="H153" s="97" t="s">
        <v>1781</v>
      </c>
      <c r="I153" s="98">
        <v>1000</v>
      </c>
      <c r="J153" s="98">
        <v>135000</v>
      </c>
      <c r="K153" s="98">
        <v>135000000</v>
      </c>
      <c r="L153" s="97" t="s">
        <v>1556</v>
      </c>
      <c r="M153" s="97" t="s">
        <v>1518</v>
      </c>
      <c r="N153" s="51"/>
      <c r="O153" s="95"/>
      <c r="P153" s="53"/>
    </row>
    <row r="154" spans="1:16" s="77" customFormat="1" ht="21">
      <c r="A154" s="93">
        <v>148</v>
      </c>
      <c r="B154" s="95" t="s">
        <v>2023</v>
      </c>
      <c r="C154" s="96" t="s">
        <v>1994</v>
      </c>
      <c r="D154" s="96" t="s">
        <v>1996</v>
      </c>
      <c r="E154" s="97"/>
      <c r="F154" s="97" t="s">
        <v>1578</v>
      </c>
      <c r="G154" s="97" t="s">
        <v>1997</v>
      </c>
      <c r="H154" s="97" t="s">
        <v>1579</v>
      </c>
      <c r="I154" s="98">
        <v>1000</v>
      </c>
      <c r="J154" s="98">
        <v>135000</v>
      </c>
      <c r="K154" s="98">
        <v>135000000</v>
      </c>
      <c r="L154" s="97" t="s">
        <v>1556</v>
      </c>
      <c r="M154" s="97" t="s">
        <v>1634</v>
      </c>
      <c r="N154" s="51"/>
      <c r="O154" s="95"/>
      <c r="P154" s="53"/>
    </row>
    <row r="155" spans="1:16" s="77" customFormat="1" ht="21">
      <c r="A155" s="93">
        <v>149</v>
      </c>
      <c r="B155" s="95" t="s">
        <v>2024</v>
      </c>
      <c r="C155" s="96" t="s">
        <v>1998</v>
      </c>
      <c r="D155" s="96" t="s">
        <v>1999</v>
      </c>
      <c r="E155" s="97"/>
      <c r="F155" s="97" t="s">
        <v>1578</v>
      </c>
      <c r="G155" s="97" t="s">
        <v>1828</v>
      </c>
      <c r="H155" s="97" t="s">
        <v>1579</v>
      </c>
      <c r="I155" s="98">
        <v>1000</v>
      </c>
      <c r="J155" s="98">
        <v>33000</v>
      </c>
      <c r="K155" s="98">
        <v>33000000</v>
      </c>
      <c r="L155" s="97" t="s">
        <v>1556</v>
      </c>
      <c r="M155" s="97" t="s">
        <v>1634</v>
      </c>
      <c r="N155" s="51"/>
      <c r="O155" s="95"/>
      <c r="P155" s="53"/>
    </row>
    <row r="156" spans="1:16" s="77" customFormat="1" ht="21">
      <c r="A156" s="93">
        <v>150</v>
      </c>
      <c r="B156" s="95" t="s">
        <v>2025</v>
      </c>
      <c r="C156" s="96" t="s">
        <v>2001</v>
      </c>
      <c r="D156" s="96" t="s">
        <v>2002</v>
      </c>
      <c r="E156" s="97"/>
      <c r="F156" s="97" t="s">
        <v>1578</v>
      </c>
      <c r="G156" s="97" t="s">
        <v>1828</v>
      </c>
      <c r="H156" s="97" t="s">
        <v>1579</v>
      </c>
      <c r="I156" s="98">
        <v>1000</v>
      </c>
      <c r="J156" s="98">
        <v>120000</v>
      </c>
      <c r="K156" s="98">
        <v>120000000</v>
      </c>
      <c r="L156" s="97" t="s">
        <v>1556</v>
      </c>
      <c r="M156" s="97" t="s">
        <v>1634</v>
      </c>
      <c r="N156" s="51"/>
      <c r="O156" s="95"/>
      <c r="P156" s="53"/>
    </row>
    <row r="157" spans="1:16" s="77" customFormat="1" ht="21">
      <c r="A157" s="93">
        <v>151</v>
      </c>
      <c r="B157" s="95" t="s">
        <v>2026</v>
      </c>
      <c r="C157" s="96" t="s">
        <v>2001</v>
      </c>
      <c r="D157" s="96" t="s">
        <v>2004</v>
      </c>
      <c r="E157" s="97"/>
      <c r="F157" s="97" t="s">
        <v>1578</v>
      </c>
      <c r="G157" s="97" t="s">
        <v>1828</v>
      </c>
      <c r="H157" s="97" t="s">
        <v>1579</v>
      </c>
      <c r="I157" s="98">
        <v>1000</v>
      </c>
      <c r="J157" s="98">
        <v>135000</v>
      </c>
      <c r="K157" s="98">
        <v>135000000</v>
      </c>
      <c r="L157" s="97" t="s">
        <v>1556</v>
      </c>
      <c r="M157" s="97" t="s">
        <v>1634</v>
      </c>
      <c r="N157" s="51"/>
      <c r="O157" s="95"/>
      <c r="P157" s="53"/>
    </row>
    <row r="158" spans="1:16" s="77" customFormat="1" ht="21">
      <c r="A158" s="93">
        <v>152</v>
      </c>
      <c r="B158" s="95" t="s">
        <v>2027</v>
      </c>
      <c r="C158" s="96" t="s">
        <v>2001</v>
      </c>
      <c r="D158" s="96" t="s">
        <v>2006</v>
      </c>
      <c r="E158" s="97"/>
      <c r="F158" s="97" t="s">
        <v>1578</v>
      </c>
      <c r="G158" s="97" t="s">
        <v>1828</v>
      </c>
      <c r="H158" s="97" t="s">
        <v>1579</v>
      </c>
      <c r="I158" s="98">
        <v>1000</v>
      </c>
      <c r="J158" s="98">
        <v>150000</v>
      </c>
      <c r="K158" s="98">
        <v>150000000</v>
      </c>
      <c r="L158" s="97" t="s">
        <v>1556</v>
      </c>
      <c r="M158" s="97" t="s">
        <v>1634</v>
      </c>
      <c r="N158" s="51"/>
      <c r="O158" s="95"/>
      <c r="P158" s="53"/>
    </row>
    <row r="159" spans="1:16" s="77" customFormat="1" ht="73.5">
      <c r="A159" s="93">
        <v>153</v>
      </c>
      <c r="B159" s="95" t="s">
        <v>2028</v>
      </c>
      <c r="C159" s="99" t="s">
        <v>2008</v>
      </c>
      <c r="D159" s="96" t="s">
        <v>2009</v>
      </c>
      <c r="E159" s="100"/>
      <c r="F159" s="100" t="s">
        <v>1578</v>
      </c>
      <c r="G159" s="100" t="s">
        <v>1824</v>
      </c>
      <c r="H159" s="100" t="s">
        <v>1781</v>
      </c>
      <c r="I159" s="101">
        <v>500</v>
      </c>
      <c r="J159" s="101">
        <v>595000</v>
      </c>
      <c r="K159" s="98">
        <v>297500000</v>
      </c>
      <c r="L159" s="100" t="s">
        <v>1554</v>
      </c>
      <c r="M159" s="100" t="s">
        <v>1518</v>
      </c>
      <c r="N159" s="51"/>
      <c r="O159" s="95"/>
      <c r="P159" s="53"/>
    </row>
    <row r="160" spans="1:16" s="77" customFormat="1" ht="73.5">
      <c r="A160" s="93">
        <v>154</v>
      </c>
      <c r="B160" s="95" t="s">
        <v>2029</v>
      </c>
      <c r="C160" s="99" t="s">
        <v>2008</v>
      </c>
      <c r="D160" s="96" t="s">
        <v>2011</v>
      </c>
      <c r="E160" s="100"/>
      <c r="F160" s="100" t="s">
        <v>1578</v>
      </c>
      <c r="G160" s="100" t="s">
        <v>1824</v>
      </c>
      <c r="H160" s="100" t="s">
        <v>1781</v>
      </c>
      <c r="I160" s="101">
        <v>300</v>
      </c>
      <c r="J160" s="101">
        <v>784350</v>
      </c>
      <c r="K160" s="98">
        <v>235305000</v>
      </c>
      <c r="L160" s="100" t="s">
        <v>1554</v>
      </c>
      <c r="M160" s="100" t="s">
        <v>1518</v>
      </c>
      <c r="N160" s="51"/>
      <c r="O160" s="95"/>
      <c r="P160" s="53"/>
    </row>
    <row r="161" spans="1:16" s="77" customFormat="1" ht="52.5">
      <c r="A161" s="93">
        <v>155</v>
      </c>
      <c r="B161" s="95" t="s">
        <v>2030</v>
      </c>
      <c r="C161" s="96" t="s">
        <v>2013</v>
      </c>
      <c r="D161" s="96" t="s">
        <v>2014</v>
      </c>
      <c r="E161" s="97"/>
      <c r="F161" s="97" t="s">
        <v>1578</v>
      </c>
      <c r="G161" s="97" t="s">
        <v>1653</v>
      </c>
      <c r="H161" s="97" t="s">
        <v>1781</v>
      </c>
      <c r="I161" s="98">
        <v>500</v>
      </c>
      <c r="J161" s="98">
        <v>330000</v>
      </c>
      <c r="K161" s="98">
        <v>165000000</v>
      </c>
      <c r="L161" s="97" t="s">
        <v>1554</v>
      </c>
      <c r="M161" s="97" t="s">
        <v>1583</v>
      </c>
      <c r="N161" s="51"/>
      <c r="O161" s="95"/>
      <c r="P161" s="53"/>
    </row>
  </sheetData>
  <autoFilter ref="A5:J131" xr:uid="{00000000-0001-0000-0000-000000000000}"/>
  <mergeCells count="2">
    <mergeCell ref="A1:I1"/>
    <mergeCell ref="B6:C6"/>
  </mergeCells>
  <phoneticPr fontId="29" type="noConversion"/>
  <dataValidations count="1">
    <dataValidation type="decimal" showErrorMessage="1" errorTitle="Lưu ý" error="Nhập số lớn hơn 0 và nhỏ hơn 999,999,999,999,999" promptTitle="Lưu ý" prompt="Nhập số lớn hơn 0 và nhỏ hơn 999,999,999,999,999" sqref="O6" xr:uid="{1AC3DA62-B9EA-4371-A788-02B3C6F1D3E9}">
      <formula1>0</formula1>
      <formula2>999999999999999</formula2>
    </dataValidation>
  </dataValidations>
  <pageMargins left="0.38" right="0.15748031496062992" top="0.43307086614173229" bottom="0.41" header="0.31496062992125984" footer="0.19685039370078741"/>
  <pageSetup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1750"/>
  <sheetViews>
    <sheetView tabSelected="1" view="pageBreakPreview" zoomScale="70" zoomScaleNormal="90" zoomScaleSheetLayoutView="70" workbookViewId="0">
      <pane xSplit="1" ySplit="10" topLeftCell="B11" activePane="bottomRight" state="frozen"/>
      <selection pane="topRight" activeCell="B1" sqref="B1"/>
      <selection pane="bottomLeft" activeCell="A9" sqref="A9"/>
      <selection pane="bottomRight" activeCell="S39" sqref="S39"/>
    </sheetView>
  </sheetViews>
  <sheetFormatPr defaultColWidth="8.90625" defaultRowHeight="14.5"/>
  <cols>
    <col min="1" max="1" width="4.54296875" style="17" customWidth="1"/>
    <col min="2" max="5" width="6.36328125" style="17" customWidth="1"/>
    <col min="6" max="6" width="14.54296875" style="17" customWidth="1"/>
    <col min="7" max="7" width="8.90625" style="17"/>
    <col min="8" max="8" width="5.6328125" style="17" customWidth="1"/>
    <col min="9" max="9" width="9.81640625" style="17" customWidth="1"/>
    <col min="10" max="10" width="8.36328125" style="17" customWidth="1"/>
    <col min="11" max="11" width="7.453125" style="17" customWidth="1"/>
    <col min="12" max="12" width="18.81640625" style="17" customWidth="1"/>
    <col min="13" max="13" width="8.453125" style="17" customWidth="1"/>
    <col min="14" max="14" width="8.90625" style="17"/>
    <col min="15" max="15" width="6.90625" style="17" customWidth="1"/>
    <col min="16" max="16" width="8.36328125" style="17" customWidth="1"/>
    <col min="17" max="17" width="10.08984375" style="17" customWidth="1"/>
    <col min="18" max="18" width="11.453125" style="17" customWidth="1"/>
    <col min="19" max="19" width="14.81640625" style="17" customWidth="1"/>
    <col min="20" max="20" width="10.453125" style="17" customWidth="1"/>
    <col min="21" max="22" width="8.90625" style="17"/>
    <col min="23" max="23" width="8.453125" style="17" customWidth="1"/>
    <col min="24" max="33" width="8.90625" style="17"/>
    <col min="34" max="35" width="8.90625" style="17" hidden="1" customWidth="1"/>
    <col min="36" max="36" width="8.90625" style="17" customWidth="1"/>
    <col min="37" max="16384" width="8.90625" style="17"/>
  </cols>
  <sheetData>
    <row r="1" spans="1:36" s="5" customFormat="1" ht="12" customHeight="1">
      <c r="A1" s="4"/>
      <c r="B1" s="4"/>
      <c r="C1" s="4"/>
      <c r="D1" s="4"/>
      <c r="E1" s="4"/>
      <c r="L1" s="4"/>
      <c r="M1" s="6"/>
    </row>
    <row r="2" spans="1:36" s="5" customFormat="1" ht="13.25" customHeight="1">
      <c r="A2" s="4"/>
      <c r="B2" s="4"/>
      <c r="C2" s="4"/>
      <c r="D2" s="4"/>
      <c r="E2" s="4"/>
      <c r="L2" s="4"/>
      <c r="M2" s="6"/>
    </row>
    <row r="3" spans="1:36" s="5" customFormat="1" ht="24.65" customHeight="1">
      <c r="A3" s="4"/>
      <c r="B3" s="7" t="s">
        <v>1478</v>
      </c>
      <c r="C3" s="7"/>
      <c r="D3" s="7"/>
      <c r="E3" s="7"/>
      <c r="L3" s="4"/>
      <c r="M3" s="6"/>
      <c r="P3" s="7"/>
      <c r="Q3" s="7"/>
      <c r="R3" s="7"/>
      <c r="S3" s="113" t="s">
        <v>1548</v>
      </c>
      <c r="T3" s="113"/>
      <c r="U3" s="113"/>
      <c r="V3" s="113"/>
      <c r="W3" s="113"/>
      <c r="X3" s="113"/>
    </row>
    <row r="4" spans="1:36" s="5" customFormat="1" ht="17.5">
      <c r="A4" s="4"/>
      <c r="B4" s="67" t="s">
        <v>1496</v>
      </c>
      <c r="C4" s="7"/>
      <c r="D4" s="7"/>
      <c r="E4" s="7"/>
      <c r="L4" s="18"/>
      <c r="M4" s="6"/>
      <c r="O4" s="26"/>
      <c r="P4" s="7"/>
      <c r="Q4" s="7"/>
      <c r="R4" s="7"/>
    </row>
    <row r="5" spans="1:36" s="5" customFormat="1" ht="16.5">
      <c r="A5" s="4"/>
      <c r="B5" s="68" t="s">
        <v>1497</v>
      </c>
      <c r="C5" s="32"/>
      <c r="D5" s="32"/>
      <c r="E5" s="32"/>
      <c r="L5" s="4"/>
      <c r="M5" s="6"/>
      <c r="O5" s="26"/>
    </row>
    <row r="6" spans="1:36" s="5" customFormat="1" ht="17.5">
      <c r="A6" s="4"/>
      <c r="B6" s="69" t="s">
        <v>1543</v>
      </c>
      <c r="C6" s="8"/>
      <c r="D6" s="8"/>
      <c r="E6" s="8"/>
      <c r="L6" s="4"/>
      <c r="M6" s="6"/>
    </row>
    <row r="7" spans="1:36" s="5" customFormat="1" ht="13.25" customHeight="1">
      <c r="A7" s="4"/>
      <c r="B7" s="4"/>
      <c r="C7" s="4"/>
      <c r="D7" s="4"/>
      <c r="E7" s="4"/>
      <c r="J7" s="9"/>
      <c r="K7" s="9"/>
      <c r="L7" s="9"/>
      <c r="M7" s="10"/>
    </row>
    <row r="8" spans="1:36" s="11" customFormat="1" ht="24" customHeight="1">
      <c r="A8" s="105" t="s">
        <v>0</v>
      </c>
      <c r="B8" s="105" t="s">
        <v>1477</v>
      </c>
      <c r="C8" s="106" t="s">
        <v>1498</v>
      </c>
      <c r="D8" s="107" t="s">
        <v>1567</v>
      </c>
      <c r="E8" s="107" t="s">
        <v>2016</v>
      </c>
      <c r="F8" s="105" t="s">
        <v>2017</v>
      </c>
      <c r="G8" s="105" t="s">
        <v>1499</v>
      </c>
      <c r="H8" s="109" t="s">
        <v>2018</v>
      </c>
      <c r="I8" s="111" t="s">
        <v>1480</v>
      </c>
      <c r="J8" s="111" t="s">
        <v>1481</v>
      </c>
      <c r="K8" s="107" t="s">
        <v>1531</v>
      </c>
      <c r="L8" s="111" t="s">
        <v>1490</v>
      </c>
      <c r="M8" s="111" t="s">
        <v>1482</v>
      </c>
      <c r="N8" s="111" t="s">
        <v>1</v>
      </c>
      <c r="O8" s="111" t="s">
        <v>1484</v>
      </c>
      <c r="P8" s="111" t="s">
        <v>1545</v>
      </c>
      <c r="Q8" s="105" t="s">
        <v>1544</v>
      </c>
      <c r="R8" s="109" t="s">
        <v>2019</v>
      </c>
      <c r="S8" s="114" t="s">
        <v>1500</v>
      </c>
      <c r="T8" s="114"/>
      <c r="U8" s="114"/>
      <c r="V8" s="114"/>
      <c r="W8" s="105" t="s">
        <v>1521</v>
      </c>
      <c r="X8" s="105" t="s">
        <v>1522</v>
      </c>
    </row>
    <row r="9" spans="1:36" s="11" customFormat="1" ht="31.5">
      <c r="A9" s="105"/>
      <c r="B9" s="105"/>
      <c r="C9" s="106"/>
      <c r="D9" s="108"/>
      <c r="E9" s="108"/>
      <c r="F9" s="105"/>
      <c r="G9" s="105"/>
      <c r="H9" s="110"/>
      <c r="I9" s="112"/>
      <c r="J9" s="112"/>
      <c r="K9" s="108"/>
      <c r="L9" s="112"/>
      <c r="M9" s="112"/>
      <c r="N9" s="112"/>
      <c r="O9" s="112"/>
      <c r="P9" s="112"/>
      <c r="Q9" s="105"/>
      <c r="R9" s="109"/>
      <c r="S9" s="19" t="s">
        <v>1551</v>
      </c>
      <c r="T9" s="19" t="s">
        <v>1490</v>
      </c>
      <c r="U9" s="20" t="s">
        <v>1499</v>
      </c>
      <c r="V9" s="20" t="s">
        <v>1525</v>
      </c>
      <c r="W9" s="105"/>
      <c r="X9" s="105"/>
    </row>
    <row r="10" spans="1:36" s="11" customFormat="1" ht="26">
      <c r="A10" s="54" t="s">
        <v>1238</v>
      </c>
      <c r="B10" s="55" t="s">
        <v>1239</v>
      </c>
      <c r="C10" s="54" t="s">
        <v>1240</v>
      </c>
      <c r="D10" s="54" t="s">
        <v>1241</v>
      </c>
      <c r="E10" s="54" t="s">
        <v>1242</v>
      </c>
      <c r="F10" s="54" t="s">
        <v>1243</v>
      </c>
      <c r="G10" s="54" t="s">
        <v>1244</v>
      </c>
      <c r="H10" s="54" t="s">
        <v>1245</v>
      </c>
      <c r="I10" s="54" t="s">
        <v>1246</v>
      </c>
      <c r="J10" s="54" t="s">
        <v>1427</v>
      </c>
      <c r="K10" s="54" t="s">
        <v>1452</v>
      </c>
      <c r="L10" s="54" t="s">
        <v>1485</v>
      </c>
      <c r="M10" s="54" t="s">
        <v>1486</v>
      </c>
      <c r="N10" s="54" t="s">
        <v>1487</v>
      </c>
      <c r="O10" s="54" t="s">
        <v>1488</v>
      </c>
      <c r="P10" s="54" t="s">
        <v>1494</v>
      </c>
      <c r="Q10" s="54" t="s">
        <v>1501</v>
      </c>
      <c r="R10" s="54" t="s">
        <v>1502</v>
      </c>
      <c r="S10" s="54" t="s">
        <v>1529</v>
      </c>
      <c r="T10" s="54" t="s">
        <v>1530</v>
      </c>
      <c r="U10" s="54" t="s">
        <v>1547</v>
      </c>
      <c r="V10" s="54" t="s">
        <v>1546</v>
      </c>
      <c r="W10" s="54" t="s">
        <v>1550</v>
      </c>
      <c r="X10" s="54" t="s">
        <v>2020</v>
      </c>
      <c r="AH10" s="11" t="s">
        <v>1559</v>
      </c>
      <c r="AI10" s="11" t="s">
        <v>1560</v>
      </c>
    </row>
    <row r="11" spans="1:36" s="5" customFormat="1" ht="15.5">
      <c r="A11" s="3" t="str">
        <f>IF(B11&lt;&gt;"",A9+1,"")</f>
        <v/>
      </c>
      <c r="B11" s="44"/>
      <c r="C11" s="44" t="e">
        <f t="shared" ref="C11:C74" si="0">VLOOKUP(B11,$AH$11:$AI$1750,2,0)</f>
        <v>#N/A</v>
      </c>
      <c r="D11" s="44" t="e">
        <f>VLOOKUP(B11,Danhmucmoithau!$B$7:$C$161,2,0)</f>
        <v>#N/A</v>
      </c>
      <c r="E11" s="44" t="e">
        <f>VLOOKUP(B11,Danhmucmoithau!$B$7:$D$161,3,0)</f>
        <v>#N/A</v>
      </c>
      <c r="F11" s="56"/>
      <c r="G11" s="56"/>
      <c r="H11" s="57"/>
      <c r="I11" s="57"/>
      <c r="J11" s="56"/>
      <c r="K11" s="56"/>
      <c r="L11" s="57"/>
      <c r="M11" s="56"/>
      <c r="N11" s="57"/>
      <c r="O11" s="57"/>
      <c r="P11" s="56"/>
      <c r="Q11" s="56"/>
      <c r="R11" s="56"/>
      <c r="S11" s="24"/>
      <c r="T11" s="33"/>
      <c r="U11" s="25"/>
      <c r="V11" s="1"/>
      <c r="W11" s="24"/>
      <c r="X11" s="24"/>
      <c r="AH11" s="95" t="s">
        <v>1575</v>
      </c>
      <c r="AI11" s="73"/>
      <c r="AJ11" s="2"/>
    </row>
    <row r="12" spans="1:36" s="27" customFormat="1" ht="15.5">
      <c r="A12" s="3" t="str">
        <f>IF(B12&lt;&gt;"",A11+1,"")</f>
        <v/>
      </c>
      <c r="B12" s="44"/>
      <c r="C12" s="44" t="e">
        <f t="shared" si="0"/>
        <v>#N/A</v>
      </c>
      <c r="D12" s="44" t="e">
        <f>VLOOKUP(B12,Danhmucmoithau!$B$7:$C$161,2,0)</f>
        <v>#N/A</v>
      </c>
      <c r="E12" s="44" t="e">
        <f>VLOOKUP(B12,Danhmucmoithau!$B$7:$D$161,3,0)</f>
        <v>#N/A</v>
      </c>
      <c r="F12" s="58"/>
      <c r="G12" s="59"/>
      <c r="H12" s="60"/>
      <c r="I12" s="61"/>
      <c r="J12" s="58"/>
      <c r="K12" s="58"/>
      <c r="L12" s="61"/>
      <c r="M12" s="58"/>
      <c r="N12" s="58"/>
      <c r="O12" s="45"/>
      <c r="P12" s="62"/>
      <c r="Q12" s="62"/>
      <c r="R12" s="62"/>
      <c r="S12" s="36"/>
      <c r="T12" s="34"/>
      <c r="U12" s="34"/>
      <c r="V12" s="36"/>
      <c r="W12" s="24"/>
      <c r="X12" s="24"/>
      <c r="AH12" s="95" t="s">
        <v>1580</v>
      </c>
      <c r="AI12" s="73"/>
      <c r="AJ12" s="2"/>
    </row>
    <row r="13" spans="1:36" ht="15.5">
      <c r="A13" s="3" t="str">
        <f t="shared" ref="A13" si="1">IF(B13&lt;&gt;"",A12+1,"")</f>
        <v/>
      </c>
      <c r="B13" s="45"/>
      <c r="C13" s="44" t="e">
        <f t="shared" si="0"/>
        <v>#N/A</v>
      </c>
      <c r="D13" s="44" t="e">
        <f>VLOOKUP(B13,Danhmucmoithau!$B$7:$C$161,2,0)</f>
        <v>#N/A</v>
      </c>
      <c r="E13" s="44" t="e">
        <f>VLOOKUP(B13,Danhmucmoithau!$B$7:$D$161,3,0)</f>
        <v>#N/A</v>
      </c>
      <c r="F13" s="63"/>
      <c r="G13" s="63"/>
      <c r="H13" s="63"/>
      <c r="I13" s="63"/>
      <c r="J13" s="63"/>
      <c r="K13" s="63"/>
      <c r="L13" s="63"/>
      <c r="M13" s="63"/>
      <c r="N13" s="63"/>
      <c r="O13" s="64"/>
      <c r="P13" s="63"/>
      <c r="Q13" s="63"/>
      <c r="R13" s="63"/>
      <c r="S13" s="37"/>
      <c r="T13" s="37"/>
      <c r="U13" s="34"/>
      <c r="V13" s="36"/>
      <c r="W13" s="24"/>
      <c r="X13" s="24"/>
      <c r="AH13" s="95" t="s">
        <v>1584</v>
      </c>
      <c r="AI13" s="73"/>
      <c r="AJ13" s="2"/>
    </row>
    <row r="14" spans="1:36" ht="15.5">
      <c r="A14" s="3" t="str">
        <f t="shared" ref="A14:A77" si="2">IF(B14&lt;&gt;"",A13+1,"")</f>
        <v/>
      </c>
      <c r="B14" s="44"/>
      <c r="C14" s="44" t="e">
        <f t="shared" si="0"/>
        <v>#N/A</v>
      </c>
      <c r="D14" s="44" t="e">
        <f>VLOOKUP(B14,Danhmucmoithau!$B$7:$C$161,2,0)</f>
        <v>#N/A</v>
      </c>
      <c r="E14" s="44" t="e">
        <f>VLOOKUP(B14,Danhmucmoithau!$B$7:$D$161,3,0)</f>
        <v>#N/A</v>
      </c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23"/>
      <c r="T14" s="23"/>
      <c r="U14" s="23"/>
      <c r="V14" s="23"/>
      <c r="W14" s="23"/>
      <c r="X14" s="23"/>
      <c r="AH14" s="95" t="s">
        <v>1587</v>
      </c>
      <c r="AI14" s="73"/>
      <c r="AJ14" s="2"/>
    </row>
    <row r="15" spans="1:36" ht="14.4" customHeight="1">
      <c r="A15" s="3" t="str">
        <f t="shared" si="2"/>
        <v/>
      </c>
      <c r="B15" s="44"/>
      <c r="C15" s="44" t="e">
        <f t="shared" si="0"/>
        <v>#N/A</v>
      </c>
      <c r="D15" s="44" t="e">
        <f>VLOOKUP(B15,Danhmucmoithau!$B$7:$C$161,2,0)</f>
        <v>#N/A</v>
      </c>
      <c r="E15" s="44" t="e">
        <f>VLOOKUP(B15,Danhmucmoithau!$B$7:$D$161,3,0)</f>
        <v>#N/A</v>
      </c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23"/>
      <c r="T15" s="23"/>
      <c r="U15" s="23"/>
      <c r="V15" s="23"/>
      <c r="W15" s="23"/>
      <c r="X15" s="23"/>
      <c r="AH15" s="95" t="s">
        <v>1589</v>
      </c>
      <c r="AI15" s="73"/>
      <c r="AJ15" s="2"/>
    </row>
    <row r="16" spans="1:36" ht="15.5">
      <c r="A16" s="3" t="str">
        <f t="shared" si="2"/>
        <v/>
      </c>
      <c r="B16" s="44"/>
      <c r="C16" s="44" t="e">
        <f t="shared" si="0"/>
        <v>#N/A</v>
      </c>
      <c r="D16" s="44" t="e">
        <f>VLOOKUP(B16,Danhmucmoithau!$B$7:$C$161,2,0)</f>
        <v>#N/A</v>
      </c>
      <c r="E16" s="44" t="e">
        <f>VLOOKUP(B16,Danhmucmoithau!$B$7:$D$161,3,0)</f>
        <v>#N/A</v>
      </c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23"/>
      <c r="T16" s="23"/>
      <c r="U16" s="23"/>
      <c r="V16" s="23"/>
      <c r="W16" s="23"/>
      <c r="X16" s="23"/>
      <c r="AH16" s="95" t="s">
        <v>1592</v>
      </c>
      <c r="AI16" s="73"/>
      <c r="AJ16" s="2"/>
    </row>
    <row r="17" spans="1:36" ht="15.5">
      <c r="A17" s="3" t="str">
        <f t="shared" si="2"/>
        <v/>
      </c>
      <c r="B17" s="44"/>
      <c r="C17" s="44" t="e">
        <f t="shared" si="0"/>
        <v>#N/A</v>
      </c>
      <c r="D17" s="44" t="e">
        <f>VLOOKUP(B17,Danhmucmoithau!$B$7:$C$161,2,0)</f>
        <v>#N/A</v>
      </c>
      <c r="E17" s="44" t="e">
        <f>VLOOKUP(B17,Danhmucmoithau!$B$7:$D$161,3,0)</f>
        <v>#N/A</v>
      </c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23"/>
      <c r="T17" s="23"/>
      <c r="U17" s="23"/>
      <c r="V17" s="23"/>
      <c r="W17" s="23"/>
      <c r="X17" s="23"/>
      <c r="AH17" s="95" t="s">
        <v>1594</v>
      </c>
      <c r="AI17" s="73"/>
      <c r="AJ17" s="2"/>
    </row>
    <row r="18" spans="1:36" ht="15.5">
      <c r="A18" s="3" t="str">
        <f t="shared" si="2"/>
        <v/>
      </c>
      <c r="B18" s="44"/>
      <c r="C18" s="44" t="e">
        <f t="shared" si="0"/>
        <v>#N/A</v>
      </c>
      <c r="D18" s="44" t="e">
        <f>VLOOKUP(B18,Danhmucmoithau!$B$7:$C$161,2,0)</f>
        <v>#N/A</v>
      </c>
      <c r="E18" s="44" t="e">
        <f>VLOOKUP(B18,Danhmucmoithau!$B$7:$D$161,3,0)</f>
        <v>#N/A</v>
      </c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23"/>
      <c r="T18" s="23"/>
      <c r="U18" s="23"/>
      <c r="V18" s="23"/>
      <c r="W18" s="23"/>
      <c r="X18" s="23"/>
      <c r="AH18" s="95" t="s">
        <v>1597</v>
      </c>
      <c r="AI18" s="73"/>
      <c r="AJ18" s="2"/>
    </row>
    <row r="19" spans="1:36" ht="15.5">
      <c r="A19" s="3" t="str">
        <f t="shared" si="2"/>
        <v/>
      </c>
      <c r="B19" s="44"/>
      <c r="C19" s="44" t="e">
        <f t="shared" si="0"/>
        <v>#N/A</v>
      </c>
      <c r="D19" s="44" t="e">
        <f>VLOOKUP(B19,Danhmucmoithau!$B$7:$C$161,2,0)</f>
        <v>#N/A</v>
      </c>
      <c r="E19" s="44" t="e">
        <f>VLOOKUP(B19,Danhmucmoithau!$B$7:$D$161,3,0)</f>
        <v>#N/A</v>
      </c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23"/>
      <c r="T19" s="23"/>
      <c r="U19" s="23"/>
      <c r="V19" s="23"/>
      <c r="W19" s="23"/>
      <c r="X19" s="23"/>
      <c r="AH19" s="95" t="s">
        <v>1599</v>
      </c>
      <c r="AI19" s="73"/>
      <c r="AJ19" s="2"/>
    </row>
    <row r="20" spans="1:36" ht="15.5">
      <c r="A20" s="3" t="str">
        <f t="shared" si="2"/>
        <v/>
      </c>
      <c r="B20" s="44"/>
      <c r="C20" s="44" t="e">
        <f t="shared" si="0"/>
        <v>#N/A</v>
      </c>
      <c r="D20" s="44" t="e">
        <f>VLOOKUP(B20,Danhmucmoithau!$B$7:$C$161,2,0)</f>
        <v>#N/A</v>
      </c>
      <c r="E20" s="44" t="e">
        <f>VLOOKUP(B20,Danhmucmoithau!$B$7:$D$161,3,0)</f>
        <v>#N/A</v>
      </c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23"/>
      <c r="T20" s="23"/>
      <c r="U20" s="23"/>
      <c r="V20" s="23"/>
      <c r="W20" s="23"/>
      <c r="X20" s="23"/>
      <c r="AH20" s="95" t="s">
        <v>1601</v>
      </c>
      <c r="AI20" s="73"/>
      <c r="AJ20" s="2"/>
    </row>
    <row r="21" spans="1:36" ht="15.5">
      <c r="A21" s="3" t="str">
        <f t="shared" si="2"/>
        <v/>
      </c>
      <c r="B21" s="44"/>
      <c r="C21" s="44" t="e">
        <f t="shared" si="0"/>
        <v>#N/A</v>
      </c>
      <c r="D21" s="44" t="e">
        <f>VLOOKUP(B21,Danhmucmoithau!$B$7:$C$161,2,0)</f>
        <v>#N/A</v>
      </c>
      <c r="E21" s="44" t="e">
        <f>VLOOKUP(B21,Danhmucmoithau!$B$7:$D$161,3,0)</f>
        <v>#N/A</v>
      </c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23"/>
      <c r="T21" s="23"/>
      <c r="U21" s="23"/>
      <c r="V21" s="23"/>
      <c r="W21" s="23"/>
      <c r="X21" s="23"/>
      <c r="AH21" s="95" t="s">
        <v>1603</v>
      </c>
      <c r="AI21" s="73"/>
      <c r="AJ21" s="2"/>
    </row>
    <row r="22" spans="1:36" ht="15.5">
      <c r="A22" s="3" t="str">
        <f t="shared" si="2"/>
        <v/>
      </c>
      <c r="B22" s="44"/>
      <c r="C22" s="44" t="e">
        <f t="shared" si="0"/>
        <v>#N/A</v>
      </c>
      <c r="D22" s="44" t="e">
        <f>VLOOKUP(B22,Danhmucmoithau!$B$7:$C$161,2,0)</f>
        <v>#N/A</v>
      </c>
      <c r="E22" s="44" t="e">
        <f>VLOOKUP(B22,Danhmucmoithau!$B$7:$D$161,3,0)</f>
        <v>#N/A</v>
      </c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23"/>
      <c r="T22" s="23"/>
      <c r="U22" s="23"/>
      <c r="V22" s="23"/>
      <c r="W22" s="23"/>
      <c r="X22" s="23"/>
      <c r="AH22" s="95" t="s">
        <v>1605</v>
      </c>
      <c r="AI22" s="73"/>
      <c r="AJ22" s="2"/>
    </row>
    <row r="23" spans="1:36" ht="15.5">
      <c r="A23" s="3" t="str">
        <f t="shared" si="2"/>
        <v/>
      </c>
      <c r="B23" s="44"/>
      <c r="C23" s="44" t="e">
        <f t="shared" si="0"/>
        <v>#N/A</v>
      </c>
      <c r="D23" s="44" t="e">
        <f>VLOOKUP(B23,Danhmucmoithau!$B$7:$C$161,2,0)</f>
        <v>#N/A</v>
      </c>
      <c r="E23" s="44" t="e">
        <f>VLOOKUP(B23,Danhmucmoithau!$B$7:$D$161,3,0)</f>
        <v>#N/A</v>
      </c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23"/>
      <c r="T23" s="23"/>
      <c r="U23" s="23"/>
      <c r="V23" s="23"/>
      <c r="W23" s="23"/>
      <c r="X23" s="23"/>
      <c r="AH23" s="95" t="s">
        <v>1611</v>
      </c>
      <c r="AI23" s="73"/>
      <c r="AJ23" s="2"/>
    </row>
    <row r="24" spans="1:36" ht="15.5">
      <c r="A24" s="3" t="str">
        <f t="shared" si="2"/>
        <v/>
      </c>
      <c r="B24" s="44"/>
      <c r="C24" s="44" t="e">
        <f t="shared" si="0"/>
        <v>#N/A</v>
      </c>
      <c r="D24" s="44" t="e">
        <f>VLOOKUP(B24,Danhmucmoithau!$B$7:$C$161,2,0)</f>
        <v>#N/A</v>
      </c>
      <c r="E24" s="44" t="e">
        <f>VLOOKUP(B24,Danhmucmoithau!$B$7:$D$161,3,0)</f>
        <v>#N/A</v>
      </c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23"/>
      <c r="T24" s="23"/>
      <c r="U24" s="23"/>
      <c r="V24" s="23"/>
      <c r="W24" s="23"/>
      <c r="X24" s="23"/>
      <c r="AH24" s="95" t="s">
        <v>1616</v>
      </c>
      <c r="AI24" s="73"/>
      <c r="AJ24" s="2"/>
    </row>
    <row r="25" spans="1:36" ht="15.5">
      <c r="A25" s="3" t="str">
        <f t="shared" si="2"/>
        <v/>
      </c>
      <c r="B25" s="44"/>
      <c r="C25" s="44" t="e">
        <f t="shared" si="0"/>
        <v>#N/A</v>
      </c>
      <c r="D25" s="44" t="e">
        <f>VLOOKUP(B25,Danhmucmoithau!$B$7:$C$161,2,0)</f>
        <v>#N/A</v>
      </c>
      <c r="E25" s="44" t="e">
        <f>VLOOKUP(B25,Danhmucmoithau!$B$7:$D$161,3,0)</f>
        <v>#N/A</v>
      </c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23"/>
      <c r="T25" s="23"/>
      <c r="U25" s="23"/>
      <c r="V25" s="23"/>
      <c r="W25" s="23"/>
      <c r="X25" s="23"/>
      <c r="AH25" s="95" t="s">
        <v>1619</v>
      </c>
      <c r="AI25" s="73"/>
      <c r="AJ25" s="2"/>
    </row>
    <row r="26" spans="1:36" ht="15.5">
      <c r="A26" s="3" t="str">
        <f t="shared" si="2"/>
        <v/>
      </c>
      <c r="B26" s="44"/>
      <c r="C26" s="44" t="e">
        <f t="shared" si="0"/>
        <v>#N/A</v>
      </c>
      <c r="D26" s="44" t="e">
        <f>VLOOKUP(B26,Danhmucmoithau!$B$7:$C$161,2,0)</f>
        <v>#N/A</v>
      </c>
      <c r="E26" s="44" t="e">
        <f>VLOOKUP(B26,Danhmucmoithau!$B$7:$D$161,3,0)</f>
        <v>#N/A</v>
      </c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23"/>
      <c r="T26" s="23"/>
      <c r="U26" s="23"/>
      <c r="V26" s="23"/>
      <c r="W26" s="23"/>
      <c r="X26" s="23"/>
      <c r="AH26" s="95" t="s">
        <v>1621</v>
      </c>
      <c r="AI26" s="73"/>
      <c r="AJ26" s="2"/>
    </row>
    <row r="27" spans="1:36" ht="15.5">
      <c r="A27" s="3" t="str">
        <f t="shared" si="2"/>
        <v/>
      </c>
      <c r="B27" s="44"/>
      <c r="C27" s="44" t="e">
        <f t="shared" si="0"/>
        <v>#N/A</v>
      </c>
      <c r="D27" s="44" t="e">
        <f>VLOOKUP(B27,Danhmucmoithau!$B$7:$C$161,2,0)</f>
        <v>#N/A</v>
      </c>
      <c r="E27" s="44" t="e">
        <f>VLOOKUP(B27,Danhmucmoithau!$B$7:$D$161,3,0)</f>
        <v>#N/A</v>
      </c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23"/>
      <c r="T27" s="23"/>
      <c r="U27" s="23"/>
      <c r="V27" s="23"/>
      <c r="W27" s="23"/>
      <c r="X27" s="23"/>
      <c r="AH27" s="95" t="s">
        <v>1624</v>
      </c>
      <c r="AI27" s="73"/>
      <c r="AJ27" s="2"/>
    </row>
    <row r="28" spans="1:36" ht="15.5">
      <c r="A28" s="3" t="str">
        <f t="shared" si="2"/>
        <v/>
      </c>
      <c r="B28" s="44"/>
      <c r="C28" s="44" t="e">
        <f t="shared" si="0"/>
        <v>#N/A</v>
      </c>
      <c r="D28" s="44" t="e">
        <f>VLOOKUP(B28,Danhmucmoithau!$B$7:$C$161,2,0)</f>
        <v>#N/A</v>
      </c>
      <c r="E28" s="44" t="e">
        <f>VLOOKUP(B28,Danhmucmoithau!$B$7:$D$161,3,0)</f>
        <v>#N/A</v>
      </c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23"/>
      <c r="T28" s="23"/>
      <c r="U28" s="23"/>
      <c r="V28" s="23"/>
      <c r="W28" s="23"/>
      <c r="X28" s="23"/>
      <c r="AH28" s="95" t="s">
        <v>1626</v>
      </c>
      <c r="AI28" s="73"/>
      <c r="AJ28" s="2"/>
    </row>
    <row r="29" spans="1:36" ht="15.5">
      <c r="A29" s="3" t="str">
        <f t="shared" si="2"/>
        <v/>
      </c>
      <c r="B29" s="44"/>
      <c r="C29" s="44" t="e">
        <f t="shared" si="0"/>
        <v>#N/A</v>
      </c>
      <c r="D29" s="44" t="e">
        <f>VLOOKUP(B29,Danhmucmoithau!$B$7:$C$161,2,0)</f>
        <v>#N/A</v>
      </c>
      <c r="E29" s="44" t="e">
        <f>VLOOKUP(B29,Danhmucmoithau!$B$7:$D$161,3,0)</f>
        <v>#N/A</v>
      </c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23"/>
      <c r="T29" s="23"/>
      <c r="U29" s="23"/>
      <c r="V29" s="23"/>
      <c r="W29" s="23"/>
      <c r="X29" s="23"/>
      <c r="AH29" s="95" t="s">
        <v>1630</v>
      </c>
      <c r="AI29" s="73"/>
      <c r="AJ29" s="2"/>
    </row>
    <row r="30" spans="1:36" ht="15.5">
      <c r="A30" s="3" t="str">
        <f t="shared" si="2"/>
        <v/>
      </c>
      <c r="B30" s="44"/>
      <c r="C30" s="44" t="e">
        <f t="shared" si="0"/>
        <v>#N/A</v>
      </c>
      <c r="D30" s="44" t="e">
        <f>VLOOKUP(B30,Danhmucmoithau!$B$7:$C$161,2,0)</f>
        <v>#N/A</v>
      </c>
      <c r="E30" s="44" t="e">
        <f>VLOOKUP(B30,Danhmucmoithau!$B$7:$D$161,3,0)</f>
        <v>#N/A</v>
      </c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23"/>
      <c r="T30" s="23"/>
      <c r="U30" s="23"/>
      <c r="V30" s="23"/>
      <c r="W30" s="23"/>
      <c r="X30" s="23"/>
      <c r="AH30" s="95" t="s">
        <v>1635</v>
      </c>
      <c r="AI30" s="73"/>
      <c r="AJ30" s="2"/>
    </row>
    <row r="31" spans="1:36" ht="15.5">
      <c r="A31" s="3" t="str">
        <f t="shared" si="2"/>
        <v/>
      </c>
      <c r="B31" s="44"/>
      <c r="C31" s="44" t="e">
        <f t="shared" si="0"/>
        <v>#N/A</v>
      </c>
      <c r="D31" s="44" t="e">
        <f>VLOOKUP(B31,Danhmucmoithau!$B$7:$C$161,2,0)</f>
        <v>#N/A</v>
      </c>
      <c r="E31" s="44" t="e">
        <f>VLOOKUP(B31,Danhmucmoithau!$B$7:$D$161,3,0)</f>
        <v>#N/A</v>
      </c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23"/>
      <c r="T31" s="23"/>
      <c r="U31" s="23"/>
      <c r="V31" s="23"/>
      <c r="W31" s="23"/>
      <c r="X31" s="23"/>
      <c r="AH31" s="95" t="s">
        <v>1640</v>
      </c>
      <c r="AI31" s="73"/>
      <c r="AJ31" s="2"/>
    </row>
    <row r="32" spans="1:36" ht="15.5">
      <c r="A32" s="3" t="str">
        <f t="shared" si="2"/>
        <v/>
      </c>
      <c r="B32" s="44"/>
      <c r="C32" s="44" t="e">
        <f t="shared" si="0"/>
        <v>#N/A</v>
      </c>
      <c r="D32" s="44" t="e">
        <f>VLOOKUP(B32,Danhmucmoithau!$B$7:$C$161,2,0)</f>
        <v>#N/A</v>
      </c>
      <c r="E32" s="44" t="e">
        <f>VLOOKUP(B32,Danhmucmoithau!$B$7:$D$161,3,0)</f>
        <v>#N/A</v>
      </c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23"/>
      <c r="T32" s="23"/>
      <c r="U32" s="23"/>
      <c r="V32" s="23"/>
      <c r="W32" s="23"/>
      <c r="X32" s="23"/>
      <c r="AH32" s="95" t="s">
        <v>1643</v>
      </c>
      <c r="AI32" s="73"/>
      <c r="AJ32" s="2"/>
    </row>
    <row r="33" spans="1:36" ht="15.5">
      <c r="A33" s="3" t="str">
        <f t="shared" si="2"/>
        <v/>
      </c>
      <c r="B33" s="44"/>
      <c r="C33" s="44" t="e">
        <f t="shared" si="0"/>
        <v>#N/A</v>
      </c>
      <c r="D33" s="44" t="e">
        <f>VLOOKUP(B33,Danhmucmoithau!$B$7:$C$161,2,0)</f>
        <v>#N/A</v>
      </c>
      <c r="E33" s="44" t="e">
        <f>VLOOKUP(B33,Danhmucmoithau!$B$7:$D$161,3,0)</f>
        <v>#N/A</v>
      </c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23"/>
      <c r="T33" s="23"/>
      <c r="U33" s="23"/>
      <c r="V33" s="23"/>
      <c r="W33" s="23"/>
      <c r="X33" s="23"/>
      <c r="AH33" s="95" t="s">
        <v>1646</v>
      </c>
      <c r="AI33" s="73"/>
      <c r="AJ33" s="2"/>
    </row>
    <row r="34" spans="1:36" ht="15.5">
      <c r="A34" s="3" t="str">
        <f t="shared" si="2"/>
        <v/>
      </c>
      <c r="B34" s="44"/>
      <c r="C34" s="44" t="e">
        <f t="shared" si="0"/>
        <v>#N/A</v>
      </c>
      <c r="D34" s="44" t="e">
        <f>VLOOKUP(B34,Danhmucmoithau!$B$7:$C$161,2,0)</f>
        <v>#N/A</v>
      </c>
      <c r="E34" s="44" t="e">
        <f>VLOOKUP(B34,Danhmucmoithau!$B$7:$D$161,3,0)</f>
        <v>#N/A</v>
      </c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23"/>
      <c r="T34" s="23"/>
      <c r="U34" s="23"/>
      <c r="V34" s="23"/>
      <c r="W34" s="23"/>
      <c r="X34" s="23"/>
      <c r="AH34" s="95" t="s">
        <v>1649</v>
      </c>
      <c r="AI34" s="73"/>
      <c r="AJ34" s="2"/>
    </row>
    <row r="35" spans="1:36" ht="15.5">
      <c r="A35" s="3" t="str">
        <f t="shared" si="2"/>
        <v/>
      </c>
      <c r="B35" s="44"/>
      <c r="C35" s="44" t="e">
        <f t="shared" si="0"/>
        <v>#N/A</v>
      </c>
      <c r="D35" s="44" t="e">
        <f>VLOOKUP(B35,Danhmucmoithau!$B$7:$C$161,2,0)</f>
        <v>#N/A</v>
      </c>
      <c r="E35" s="44" t="e">
        <f>VLOOKUP(B35,Danhmucmoithau!$B$7:$D$161,3,0)</f>
        <v>#N/A</v>
      </c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23"/>
      <c r="T35" s="23"/>
      <c r="U35" s="23"/>
      <c r="V35" s="23"/>
      <c r="W35" s="23"/>
      <c r="X35" s="23"/>
      <c r="AH35" s="95" t="s">
        <v>1655</v>
      </c>
      <c r="AI35" s="73"/>
      <c r="AJ35" s="2"/>
    </row>
    <row r="36" spans="1:36" ht="15.5">
      <c r="A36" s="3" t="str">
        <f t="shared" si="2"/>
        <v/>
      </c>
      <c r="B36" s="44"/>
      <c r="C36" s="44" t="e">
        <f t="shared" si="0"/>
        <v>#N/A</v>
      </c>
      <c r="D36" s="44" t="e">
        <f>VLOOKUP(B36,Danhmucmoithau!$B$7:$C$161,2,0)</f>
        <v>#N/A</v>
      </c>
      <c r="E36" s="44" t="e">
        <f>VLOOKUP(B36,Danhmucmoithau!$B$7:$D$161,3,0)</f>
        <v>#N/A</v>
      </c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23"/>
      <c r="T36" s="23"/>
      <c r="U36" s="23"/>
      <c r="V36" s="23"/>
      <c r="W36" s="23"/>
      <c r="X36" s="23"/>
      <c r="AH36" s="95" t="s">
        <v>1660</v>
      </c>
      <c r="AI36" s="73"/>
      <c r="AJ36" s="2"/>
    </row>
    <row r="37" spans="1:36" ht="15.5">
      <c r="A37" s="3" t="str">
        <f t="shared" si="2"/>
        <v/>
      </c>
      <c r="B37" s="44"/>
      <c r="C37" s="44" t="e">
        <f t="shared" si="0"/>
        <v>#N/A</v>
      </c>
      <c r="D37" s="44" t="e">
        <f>VLOOKUP(B37,Danhmucmoithau!$B$7:$C$161,2,0)</f>
        <v>#N/A</v>
      </c>
      <c r="E37" s="44" t="e">
        <f>VLOOKUP(B37,Danhmucmoithau!$B$7:$D$161,3,0)</f>
        <v>#N/A</v>
      </c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23"/>
      <c r="T37" s="23"/>
      <c r="U37" s="23"/>
      <c r="V37" s="23"/>
      <c r="W37" s="23"/>
      <c r="X37" s="23"/>
      <c r="AH37" s="95" t="s">
        <v>1662</v>
      </c>
      <c r="AI37" s="73"/>
      <c r="AJ37" s="2"/>
    </row>
    <row r="38" spans="1:36" ht="15.5">
      <c r="A38" s="3" t="str">
        <f t="shared" si="2"/>
        <v/>
      </c>
      <c r="B38" s="44"/>
      <c r="C38" s="44" t="e">
        <f t="shared" si="0"/>
        <v>#N/A</v>
      </c>
      <c r="D38" s="44" t="e">
        <f>VLOOKUP(B38,Danhmucmoithau!$B$7:$C$161,2,0)</f>
        <v>#N/A</v>
      </c>
      <c r="E38" s="44" t="e">
        <f>VLOOKUP(B38,Danhmucmoithau!$B$7:$D$161,3,0)</f>
        <v>#N/A</v>
      </c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23"/>
      <c r="T38" s="23"/>
      <c r="U38" s="23"/>
      <c r="V38" s="23"/>
      <c r="W38" s="23"/>
      <c r="X38" s="23"/>
      <c r="AH38" s="95" t="s">
        <v>1666</v>
      </c>
      <c r="AI38" s="73"/>
      <c r="AJ38" s="2"/>
    </row>
    <row r="39" spans="1:36" ht="15.5">
      <c r="A39" s="3" t="str">
        <f t="shared" si="2"/>
        <v/>
      </c>
      <c r="B39" s="44"/>
      <c r="C39" s="44" t="e">
        <f t="shared" si="0"/>
        <v>#N/A</v>
      </c>
      <c r="D39" s="44" t="e">
        <f>VLOOKUP(B39,Danhmucmoithau!$B$7:$C$161,2,0)</f>
        <v>#N/A</v>
      </c>
      <c r="E39" s="44" t="e">
        <f>VLOOKUP(B39,Danhmucmoithau!$B$7:$D$161,3,0)</f>
        <v>#N/A</v>
      </c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23"/>
      <c r="T39" s="23"/>
      <c r="U39" s="23"/>
      <c r="V39" s="23"/>
      <c r="W39" s="23"/>
      <c r="X39" s="23"/>
      <c r="AH39" s="95" t="s">
        <v>1668</v>
      </c>
      <c r="AI39" s="73"/>
      <c r="AJ39" s="2"/>
    </row>
    <row r="40" spans="1:36" ht="15.5">
      <c r="A40" s="3" t="str">
        <f t="shared" si="2"/>
        <v/>
      </c>
      <c r="B40" s="44"/>
      <c r="C40" s="44" t="e">
        <f t="shared" si="0"/>
        <v>#N/A</v>
      </c>
      <c r="D40" s="44" t="e">
        <f>VLOOKUP(B40,Danhmucmoithau!$B$7:$C$161,2,0)</f>
        <v>#N/A</v>
      </c>
      <c r="E40" s="44" t="e">
        <f>VLOOKUP(B40,Danhmucmoithau!$B$7:$D$161,3,0)</f>
        <v>#N/A</v>
      </c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23"/>
      <c r="T40" s="23"/>
      <c r="U40" s="23"/>
      <c r="V40" s="23"/>
      <c r="W40" s="23"/>
      <c r="X40" s="23"/>
      <c r="AH40" s="95" t="s">
        <v>1670</v>
      </c>
      <c r="AI40" s="73"/>
      <c r="AJ40" s="2"/>
    </row>
    <row r="41" spans="1:36" ht="15.5">
      <c r="A41" s="3" t="str">
        <f t="shared" si="2"/>
        <v/>
      </c>
      <c r="B41" s="44"/>
      <c r="C41" s="44" t="e">
        <f t="shared" si="0"/>
        <v>#N/A</v>
      </c>
      <c r="D41" s="44" t="e">
        <f>VLOOKUP(B41,Danhmucmoithau!$B$7:$C$161,2,0)</f>
        <v>#N/A</v>
      </c>
      <c r="E41" s="44" t="e">
        <f>VLOOKUP(B41,Danhmucmoithau!$B$7:$D$161,3,0)</f>
        <v>#N/A</v>
      </c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23"/>
      <c r="T41" s="23"/>
      <c r="U41" s="23"/>
      <c r="V41" s="23"/>
      <c r="W41" s="23"/>
      <c r="X41" s="23"/>
      <c r="AH41" s="95" t="s">
        <v>1672</v>
      </c>
      <c r="AI41" s="73"/>
      <c r="AJ41" s="2"/>
    </row>
    <row r="42" spans="1:36" ht="15.5">
      <c r="A42" s="3" t="str">
        <f t="shared" si="2"/>
        <v/>
      </c>
      <c r="B42" s="44"/>
      <c r="C42" s="44" t="e">
        <f t="shared" si="0"/>
        <v>#N/A</v>
      </c>
      <c r="D42" s="44" t="e">
        <f>VLOOKUP(B42,Danhmucmoithau!$B$7:$C$161,2,0)</f>
        <v>#N/A</v>
      </c>
      <c r="E42" s="44" t="e">
        <f>VLOOKUP(B42,Danhmucmoithau!$B$7:$D$161,3,0)</f>
        <v>#N/A</v>
      </c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23"/>
      <c r="T42" s="23"/>
      <c r="U42" s="23"/>
      <c r="V42" s="23"/>
      <c r="W42" s="23"/>
      <c r="X42" s="23"/>
      <c r="AH42" s="95" t="s">
        <v>1674</v>
      </c>
      <c r="AI42" s="73"/>
      <c r="AJ42" s="2"/>
    </row>
    <row r="43" spans="1:36" ht="15.5">
      <c r="A43" s="3" t="str">
        <f t="shared" si="2"/>
        <v/>
      </c>
      <c r="B43" s="44"/>
      <c r="C43" s="44" t="e">
        <f t="shared" si="0"/>
        <v>#N/A</v>
      </c>
      <c r="D43" s="44" t="e">
        <f>VLOOKUP(B43,Danhmucmoithau!$B$7:$C$161,2,0)</f>
        <v>#N/A</v>
      </c>
      <c r="E43" s="44" t="e">
        <f>VLOOKUP(B43,Danhmucmoithau!$B$7:$D$161,3,0)</f>
        <v>#N/A</v>
      </c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23"/>
      <c r="T43" s="23"/>
      <c r="U43" s="23"/>
      <c r="V43" s="23"/>
      <c r="W43" s="23"/>
      <c r="X43" s="23"/>
      <c r="AH43" s="95" t="s">
        <v>1676</v>
      </c>
      <c r="AI43" s="73"/>
      <c r="AJ43" s="2"/>
    </row>
    <row r="44" spans="1:36" ht="15.5">
      <c r="A44" s="3" t="str">
        <f t="shared" si="2"/>
        <v/>
      </c>
      <c r="B44" s="44"/>
      <c r="C44" s="44" t="e">
        <f t="shared" si="0"/>
        <v>#N/A</v>
      </c>
      <c r="D44" s="44" t="e">
        <f>VLOOKUP(B44,Danhmucmoithau!$B$7:$C$161,2,0)</f>
        <v>#N/A</v>
      </c>
      <c r="E44" s="44" t="e">
        <f>VLOOKUP(B44,Danhmucmoithau!$B$7:$D$161,3,0)</f>
        <v>#N/A</v>
      </c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23"/>
      <c r="T44" s="23"/>
      <c r="U44" s="23"/>
      <c r="V44" s="23"/>
      <c r="W44" s="23"/>
      <c r="X44" s="23"/>
      <c r="AH44" s="95" t="s">
        <v>1679</v>
      </c>
      <c r="AI44" s="73"/>
      <c r="AJ44" s="2"/>
    </row>
    <row r="45" spans="1:36" ht="15.5">
      <c r="A45" s="3" t="str">
        <f t="shared" si="2"/>
        <v/>
      </c>
      <c r="B45" s="44"/>
      <c r="C45" s="44" t="e">
        <f t="shared" si="0"/>
        <v>#N/A</v>
      </c>
      <c r="D45" s="44" t="e">
        <f>VLOOKUP(B45,Danhmucmoithau!$B$7:$C$161,2,0)</f>
        <v>#N/A</v>
      </c>
      <c r="E45" s="44" t="e">
        <f>VLOOKUP(B45,Danhmucmoithau!$B$7:$D$161,3,0)</f>
        <v>#N/A</v>
      </c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23"/>
      <c r="T45" s="23"/>
      <c r="U45" s="23"/>
      <c r="V45" s="23"/>
      <c r="W45" s="23"/>
      <c r="X45" s="23"/>
      <c r="AH45" s="95" t="s">
        <v>1681</v>
      </c>
      <c r="AI45" s="73"/>
      <c r="AJ45" s="2"/>
    </row>
    <row r="46" spans="1:36" ht="15.5">
      <c r="A46" s="3" t="str">
        <f t="shared" si="2"/>
        <v/>
      </c>
      <c r="B46" s="44"/>
      <c r="C46" s="44" t="e">
        <f t="shared" si="0"/>
        <v>#N/A</v>
      </c>
      <c r="D46" s="44" t="e">
        <f>VLOOKUP(B46,Danhmucmoithau!$B$7:$C$161,2,0)</f>
        <v>#N/A</v>
      </c>
      <c r="E46" s="44" t="e">
        <f>VLOOKUP(B46,Danhmucmoithau!$B$7:$D$161,3,0)</f>
        <v>#N/A</v>
      </c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23"/>
      <c r="T46" s="23"/>
      <c r="U46" s="23"/>
      <c r="V46" s="23"/>
      <c r="W46" s="23"/>
      <c r="X46" s="23"/>
      <c r="AH46" s="95" t="s">
        <v>1684</v>
      </c>
      <c r="AI46" s="73"/>
      <c r="AJ46" s="2"/>
    </row>
    <row r="47" spans="1:36" ht="15.5">
      <c r="A47" s="3" t="str">
        <f t="shared" si="2"/>
        <v/>
      </c>
      <c r="B47" s="44"/>
      <c r="C47" s="44" t="e">
        <f t="shared" si="0"/>
        <v>#N/A</v>
      </c>
      <c r="D47" s="44" t="e">
        <f>VLOOKUP(B47,Danhmucmoithau!$B$7:$C$161,2,0)</f>
        <v>#N/A</v>
      </c>
      <c r="E47" s="44" t="e">
        <f>VLOOKUP(B47,Danhmucmoithau!$B$7:$D$161,3,0)</f>
        <v>#N/A</v>
      </c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23"/>
      <c r="T47" s="23"/>
      <c r="U47" s="23"/>
      <c r="V47" s="23"/>
      <c r="W47" s="23"/>
      <c r="X47" s="23"/>
      <c r="AH47" s="95" t="s">
        <v>1686</v>
      </c>
      <c r="AI47" s="73"/>
      <c r="AJ47" s="2"/>
    </row>
    <row r="48" spans="1:36" ht="15.5">
      <c r="A48" s="3" t="str">
        <f t="shared" si="2"/>
        <v/>
      </c>
      <c r="B48" s="44"/>
      <c r="C48" s="44" t="e">
        <f t="shared" si="0"/>
        <v>#N/A</v>
      </c>
      <c r="D48" s="44" t="e">
        <f>VLOOKUP(B48,Danhmucmoithau!$B$7:$C$161,2,0)</f>
        <v>#N/A</v>
      </c>
      <c r="E48" s="44" t="e">
        <f>VLOOKUP(B48,Danhmucmoithau!$B$7:$D$161,3,0)</f>
        <v>#N/A</v>
      </c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23"/>
      <c r="T48" s="23"/>
      <c r="U48" s="23"/>
      <c r="V48" s="23"/>
      <c r="W48" s="23"/>
      <c r="X48" s="23"/>
      <c r="AH48" s="95" t="s">
        <v>1688</v>
      </c>
      <c r="AI48" s="73"/>
      <c r="AJ48" s="2"/>
    </row>
    <row r="49" spans="1:36" ht="15.5">
      <c r="A49" s="3" t="str">
        <f t="shared" si="2"/>
        <v/>
      </c>
      <c r="B49" s="44"/>
      <c r="C49" s="44" t="e">
        <f t="shared" si="0"/>
        <v>#N/A</v>
      </c>
      <c r="D49" s="44" t="e">
        <f>VLOOKUP(B49,Danhmucmoithau!$B$7:$C$161,2,0)</f>
        <v>#N/A</v>
      </c>
      <c r="E49" s="44" t="e">
        <f>VLOOKUP(B49,Danhmucmoithau!$B$7:$D$161,3,0)</f>
        <v>#N/A</v>
      </c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23"/>
      <c r="T49" s="23"/>
      <c r="U49" s="23"/>
      <c r="V49" s="23"/>
      <c r="W49" s="23"/>
      <c r="X49" s="23"/>
      <c r="AH49" s="95" t="s">
        <v>1690</v>
      </c>
      <c r="AI49" s="73"/>
      <c r="AJ49" s="2"/>
    </row>
    <row r="50" spans="1:36" ht="15.5">
      <c r="A50" s="3" t="str">
        <f t="shared" si="2"/>
        <v/>
      </c>
      <c r="B50" s="44"/>
      <c r="C50" s="44" t="e">
        <f t="shared" si="0"/>
        <v>#N/A</v>
      </c>
      <c r="D50" s="44" t="e">
        <f>VLOOKUP(B50,Danhmucmoithau!$B$7:$C$161,2,0)</f>
        <v>#N/A</v>
      </c>
      <c r="E50" s="44" t="e">
        <f>VLOOKUP(B50,Danhmucmoithau!$B$7:$D$161,3,0)</f>
        <v>#N/A</v>
      </c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23"/>
      <c r="T50" s="23"/>
      <c r="U50" s="23"/>
      <c r="V50" s="23"/>
      <c r="W50" s="23"/>
      <c r="X50" s="23"/>
      <c r="AH50" s="95" t="s">
        <v>1692</v>
      </c>
      <c r="AI50" s="73"/>
      <c r="AJ50" s="2"/>
    </row>
    <row r="51" spans="1:36" ht="15.5">
      <c r="A51" s="3" t="str">
        <f t="shared" si="2"/>
        <v/>
      </c>
      <c r="B51" s="44"/>
      <c r="C51" s="44" t="e">
        <f t="shared" si="0"/>
        <v>#N/A</v>
      </c>
      <c r="D51" s="44" t="e">
        <f>VLOOKUP(B51,Danhmucmoithau!$B$7:$C$161,2,0)</f>
        <v>#N/A</v>
      </c>
      <c r="E51" s="44" t="e">
        <f>VLOOKUP(B51,Danhmucmoithau!$B$7:$D$161,3,0)</f>
        <v>#N/A</v>
      </c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23"/>
      <c r="T51" s="23"/>
      <c r="U51" s="23"/>
      <c r="V51" s="23"/>
      <c r="W51" s="23"/>
      <c r="X51" s="23"/>
      <c r="AH51" s="95" t="s">
        <v>1694</v>
      </c>
      <c r="AI51" s="73"/>
      <c r="AJ51" s="2"/>
    </row>
    <row r="52" spans="1:36" ht="15.5">
      <c r="A52" s="3" t="str">
        <f t="shared" si="2"/>
        <v/>
      </c>
      <c r="B52" s="44"/>
      <c r="C52" s="44" t="e">
        <f t="shared" si="0"/>
        <v>#N/A</v>
      </c>
      <c r="D52" s="44" t="e">
        <f>VLOOKUP(B52,Danhmucmoithau!$B$7:$C$161,2,0)</f>
        <v>#N/A</v>
      </c>
      <c r="E52" s="44" t="e">
        <f>VLOOKUP(B52,Danhmucmoithau!$B$7:$D$161,3,0)</f>
        <v>#N/A</v>
      </c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23"/>
      <c r="T52" s="23"/>
      <c r="U52" s="23"/>
      <c r="V52" s="23"/>
      <c r="W52" s="23"/>
      <c r="X52" s="23"/>
      <c r="AH52" s="95" t="s">
        <v>1699</v>
      </c>
      <c r="AI52" s="73"/>
      <c r="AJ52" s="2"/>
    </row>
    <row r="53" spans="1:36" ht="15.5">
      <c r="A53" s="3" t="str">
        <f t="shared" si="2"/>
        <v/>
      </c>
      <c r="B53" s="44"/>
      <c r="C53" s="44" t="e">
        <f t="shared" si="0"/>
        <v>#N/A</v>
      </c>
      <c r="D53" s="44" t="e">
        <f>VLOOKUP(B53,Danhmucmoithau!$B$7:$C$161,2,0)</f>
        <v>#N/A</v>
      </c>
      <c r="E53" s="44" t="e">
        <f>VLOOKUP(B53,Danhmucmoithau!$B$7:$D$161,3,0)</f>
        <v>#N/A</v>
      </c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23"/>
      <c r="T53" s="23"/>
      <c r="U53" s="23"/>
      <c r="V53" s="23"/>
      <c r="W53" s="23"/>
      <c r="X53" s="23"/>
      <c r="AH53" s="95" t="s">
        <v>1700</v>
      </c>
      <c r="AI53" s="73"/>
      <c r="AJ53" s="2"/>
    </row>
    <row r="54" spans="1:36" ht="15.5">
      <c r="A54" s="3" t="str">
        <f t="shared" si="2"/>
        <v/>
      </c>
      <c r="B54" s="44"/>
      <c r="C54" s="44" t="e">
        <f t="shared" si="0"/>
        <v>#N/A</v>
      </c>
      <c r="D54" s="44" t="e">
        <f>VLOOKUP(B54,Danhmucmoithau!$B$7:$C$161,2,0)</f>
        <v>#N/A</v>
      </c>
      <c r="E54" s="44" t="e">
        <f>VLOOKUP(B54,Danhmucmoithau!$B$7:$D$161,3,0)</f>
        <v>#N/A</v>
      </c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23"/>
      <c r="T54" s="23"/>
      <c r="U54" s="23"/>
      <c r="V54" s="23"/>
      <c r="W54" s="23"/>
      <c r="X54" s="23"/>
      <c r="AH54" s="95" t="s">
        <v>1706</v>
      </c>
      <c r="AI54" s="73"/>
      <c r="AJ54" s="2"/>
    </row>
    <row r="55" spans="1:36" ht="15.5">
      <c r="A55" s="3" t="str">
        <f t="shared" si="2"/>
        <v/>
      </c>
      <c r="B55" s="44"/>
      <c r="C55" s="44" t="e">
        <f t="shared" si="0"/>
        <v>#N/A</v>
      </c>
      <c r="D55" s="44" t="e">
        <f>VLOOKUP(B55,Danhmucmoithau!$B$7:$C$161,2,0)</f>
        <v>#N/A</v>
      </c>
      <c r="E55" s="44" t="e">
        <f>VLOOKUP(B55,Danhmucmoithau!$B$7:$D$161,3,0)</f>
        <v>#N/A</v>
      </c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23"/>
      <c r="T55" s="23"/>
      <c r="U55" s="23"/>
      <c r="V55" s="23"/>
      <c r="W55" s="23"/>
      <c r="X55" s="23"/>
      <c r="AH55" s="95" t="s">
        <v>1709</v>
      </c>
      <c r="AI55" s="73"/>
      <c r="AJ55" s="2"/>
    </row>
    <row r="56" spans="1:36" ht="15.5">
      <c r="A56" s="3" t="str">
        <f t="shared" si="2"/>
        <v/>
      </c>
      <c r="B56" s="44"/>
      <c r="C56" s="44" t="e">
        <f t="shared" si="0"/>
        <v>#N/A</v>
      </c>
      <c r="D56" s="44" t="e">
        <f>VLOOKUP(B56,Danhmucmoithau!$B$7:$C$161,2,0)</f>
        <v>#N/A</v>
      </c>
      <c r="E56" s="44" t="e">
        <f>VLOOKUP(B56,Danhmucmoithau!$B$7:$D$161,3,0)</f>
        <v>#N/A</v>
      </c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23"/>
      <c r="T56" s="23"/>
      <c r="U56" s="23"/>
      <c r="V56" s="23"/>
      <c r="W56" s="23"/>
      <c r="X56" s="23"/>
      <c r="AH56" s="95" t="s">
        <v>1712</v>
      </c>
      <c r="AI56" s="73"/>
      <c r="AJ56" s="2"/>
    </row>
    <row r="57" spans="1:36" ht="15.5">
      <c r="A57" s="3" t="str">
        <f t="shared" si="2"/>
        <v/>
      </c>
      <c r="B57" s="44"/>
      <c r="C57" s="44" t="e">
        <f t="shared" si="0"/>
        <v>#N/A</v>
      </c>
      <c r="D57" s="44" t="e">
        <f>VLOOKUP(B57,Danhmucmoithau!$B$7:$C$161,2,0)</f>
        <v>#N/A</v>
      </c>
      <c r="E57" s="44" t="e">
        <f>VLOOKUP(B57,Danhmucmoithau!$B$7:$D$161,3,0)</f>
        <v>#N/A</v>
      </c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23"/>
      <c r="T57" s="23"/>
      <c r="U57" s="23"/>
      <c r="V57" s="23"/>
      <c r="W57" s="23"/>
      <c r="X57" s="23"/>
      <c r="AH57" s="95" t="s">
        <v>1716</v>
      </c>
      <c r="AI57" s="73"/>
      <c r="AJ57" s="2"/>
    </row>
    <row r="58" spans="1:36" ht="15.5">
      <c r="A58" s="3" t="str">
        <f t="shared" si="2"/>
        <v/>
      </c>
      <c r="B58" s="44"/>
      <c r="C58" s="44" t="e">
        <f t="shared" si="0"/>
        <v>#N/A</v>
      </c>
      <c r="D58" s="44" t="e">
        <f>VLOOKUP(B58,Danhmucmoithau!$B$7:$C$161,2,0)</f>
        <v>#N/A</v>
      </c>
      <c r="E58" s="44" t="e">
        <f>VLOOKUP(B58,Danhmucmoithau!$B$7:$D$161,3,0)</f>
        <v>#N/A</v>
      </c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23"/>
      <c r="T58" s="23"/>
      <c r="U58" s="23"/>
      <c r="V58" s="23"/>
      <c r="W58" s="23"/>
      <c r="X58" s="23"/>
      <c r="AH58" s="95" t="s">
        <v>1722</v>
      </c>
      <c r="AI58" s="73"/>
      <c r="AJ58" s="2"/>
    </row>
    <row r="59" spans="1:36" ht="15.5">
      <c r="A59" s="3" t="str">
        <f t="shared" si="2"/>
        <v/>
      </c>
      <c r="B59" s="44"/>
      <c r="C59" s="44" t="e">
        <f t="shared" si="0"/>
        <v>#N/A</v>
      </c>
      <c r="D59" s="44" t="e">
        <f>VLOOKUP(B59,Danhmucmoithau!$B$7:$C$161,2,0)</f>
        <v>#N/A</v>
      </c>
      <c r="E59" s="44" t="e">
        <f>VLOOKUP(B59,Danhmucmoithau!$B$7:$D$161,3,0)</f>
        <v>#N/A</v>
      </c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23"/>
      <c r="T59" s="23"/>
      <c r="U59" s="23"/>
      <c r="V59" s="23"/>
      <c r="W59" s="23"/>
      <c r="X59" s="23"/>
      <c r="AH59" s="95" t="s">
        <v>1724</v>
      </c>
      <c r="AI59" s="73"/>
      <c r="AJ59" s="2"/>
    </row>
    <row r="60" spans="1:36" ht="15.5">
      <c r="A60" s="3" t="str">
        <f t="shared" si="2"/>
        <v/>
      </c>
      <c r="B60" s="44"/>
      <c r="C60" s="44" t="e">
        <f t="shared" si="0"/>
        <v>#N/A</v>
      </c>
      <c r="D60" s="44" t="e">
        <f>VLOOKUP(B60,Danhmucmoithau!$B$7:$C$161,2,0)</f>
        <v>#N/A</v>
      </c>
      <c r="E60" s="44" t="e">
        <f>VLOOKUP(B60,Danhmucmoithau!$B$7:$D$161,3,0)</f>
        <v>#N/A</v>
      </c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23"/>
      <c r="T60" s="23"/>
      <c r="U60" s="23"/>
      <c r="V60" s="23"/>
      <c r="W60" s="23"/>
      <c r="X60" s="23"/>
      <c r="AH60" s="95" t="s">
        <v>1726</v>
      </c>
      <c r="AI60" s="73"/>
      <c r="AJ60" s="2"/>
    </row>
    <row r="61" spans="1:36" ht="15.5">
      <c r="A61" s="3" t="str">
        <f t="shared" si="2"/>
        <v/>
      </c>
      <c r="B61" s="44"/>
      <c r="C61" s="44" t="e">
        <f t="shared" si="0"/>
        <v>#N/A</v>
      </c>
      <c r="D61" s="44" t="e">
        <f>VLOOKUP(B61,Danhmucmoithau!$B$7:$C$161,2,0)</f>
        <v>#N/A</v>
      </c>
      <c r="E61" s="44" t="e">
        <f>VLOOKUP(B61,Danhmucmoithau!$B$7:$D$161,3,0)</f>
        <v>#N/A</v>
      </c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23"/>
      <c r="T61" s="23"/>
      <c r="U61" s="23"/>
      <c r="V61" s="23"/>
      <c r="W61" s="23"/>
      <c r="X61" s="23"/>
      <c r="AH61" s="95" t="s">
        <v>1728</v>
      </c>
      <c r="AI61" s="73"/>
      <c r="AJ61" s="2"/>
    </row>
    <row r="62" spans="1:36" ht="15.5">
      <c r="A62" s="3" t="str">
        <f t="shared" si="2"/>
        <v/>
      </c>
      <c r="B62" s="44"/>
      <c r="C62" s="44" t="e">
        <f t="shared" si="0"/>
        <v>#N/A</v>
      </c>
      <c r="D62" s="44" t="e">
        <f>VLOOKUP(B62,Danhmucmoithau!$B$7:$C$161,2,0)</f>
        <v>#N/A</v>
      </c>
      <c r="E62" s="44" t="e">
        <f>VLOOKUP(B62,Danhmucmoithau!$B$7:$D$161,3,0)</f>
        <v>#N/A</v>
      </c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23"/>
      <c r="T62" s="23"/>
      <c r="U62" s="23"/>
      <c r="V62" s="23"/>
      <c r="W62" s="23"/>
      <c r="X62" s="23"/>
      <c r="AH62" s="95" t="s">
        <v>1730</v>
      </c>
      <c r="AI62" s="73"/>
      <c r="AJ62" s="2"/>
    </row>
    <row r="63" spans="1:36" ht="15.5">
      <c r="A63" s="3" t="str">
        <f t="shared" si="2"/>
        <v/>
      </c>
      <c r="B63" s="44"/>
      <c r="C63" s="44" t="e">
        <f t="shared" si="0"/>
        <v>#N/A</v>
      </c>
      <c r="D63" s="44" t="e">
        <f>VLOOKUP(B63,Danhmucmoithau!$B$7:$C$161,2,0)</f>
        <v>#N/A</v>
      </c>
      <c r="E63" s="44" t="e">
        <f>VLOOKUP(B63,Danhmucmoithau!$B$7:$D$161,3,0)</f>
        <v>#N/A</v>
      </c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23"/>
      <c r="T63" s="23"/>
      <c r="U63" s="23"/>
      <c r="V63" s="23"/>
      <c r="W63" s="23"/>
      <c r="X63" s="23"/>
      <c r="AH63" s="95" t="s">
        <v>1732</v>
      </c>
      <c r="AI63" s="73"/>
      <c r="AJ63" s="2"/>
    </row>
    <row r="64" spans="1:36" ht="15.5">
      <c r="A64" s="3" t="str">
        <f t="shared" si="2"/>
        <v/>
      </c>
      <c r="B64" s="44"/>
      <c r="C64" s="44" t="e">
        <f t="shared" si="0"/>
        <v>#N/A</v>
      </c>
      <c r="D64" s="44" t="e">
        <f>VLOOKUP(B64,Danhmucmoithau!$B$7:$C$161,2,0)</f>
        <v>#N/A</v>
      </c>
      <c r="E64" s="44" t="e">
        <f>VLOOKUP(B64,Danhmucmoithau!$B$7:$D$161,3,0)</f>
        <v>#N/A</v>
      </c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23"/>
      <c r="T64" s="23"/>
      <c r="U64" s="23"/>
      <c r="V64" s="23"/>
      <c r="W64" s="23"/>
      <c r="X64" s="23"/>
      <c r="AH64" s="95" t="s">
        <v>1734</v>
      </c>
      <c r="AI64" s="73"/>
      <c r="AJ64" s="2"/>
    </row>
    <row r="65" spans="1:36" ht="15.5">
      <c r="A65" s="3" t="str">
        <f t="shared" si="2"/>
        <v/>
      </c>
      <c r="B65" s="44"/>
      <c r="C65" s="44" t="e">
        <f t="shared" si="0"/>
        <v>#N/A</v>
      </c>
      <c r="D65" s="44" t="e">
        <f>VLOOKUP(B65,Danhmucmoithau!$B$7:$C$161,2,0)</f>
        <v>#N/A</v>
      </c>
      <c r="E65" s="44" t="e">
        <f>VLOOKUP(B65,Danhmucmoithau!$B$7:$D$161,3,0)</f>
        <v>#N/A</v>
      </c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23"/>
      <c r="T65" s="23"/>
      <c r="U65" s="23"/>
      <c r="V65" s="23"/>
      <c r="W65" s="23"/>
      <c r="X65" s="23"/>
      <c r="AH65" s="95" t="s">
        <v>1737</v>
      </c>
      <c r="AI65" s="73"/>
      <c r="AJ65" s="2"/>
    </row>
    <row r="66" spans="1:36" ht="15.5">
      <c r="A66" s="3" t="str">
        <f t="shared" si="2"/>
        <v/>
      </c>
      <c r="B66" s="44"/>
      <c r="C66" s="44" t="e">
        <f t="shared" si="0"/>
        <v>#N/A</v>
      </c>
      <c r="D66" s="44" t="e">
        <f>VLOOKUP(B66,Danhmucmoithau!$B$7:$C$161,2,0)</f>
        <v>#N/A</v>
      </c>
      <c r="E66" s="44" t="e">
        <f>VLOOKUP(B66,Danhmucmoithau!$B$7:$D$161,3,0)</f>
        <v>#N/A</v>
      </c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23"/>
      <c r="T66" s="23"/>
      <c r="U66" s="23"/>
      <c r="V66" s="23"/>
      <c r="W66" s="23"/>
      <c r="X66" s="23"/>
      <c r="AH66" s="95" t="s">
        <v>1739</v>
      </c>
      <c r="AI66" s="73"/>
      <c r="AJ66" s="2"/>
    </row>
    <row r="67" spans="1:36" ht="15.5">
      <c r="A67" s="3" t="str">
        <f t="shared" si="2"/>
        <v/>
      </c>
      <c r="B67" s="44"/>
      <c r="C67" s="44" t="e">
        <f t="shared" si="0"/>
        <v>#N/A</v>
      </c>
      <c r="D67" s="44" t="e">
        <f>VLOOKUP(B67,Danhmucmoithau!$B$7:$C$161,2,0)</f>
        <v>#N/A</v>
      </c>
      <c r="E67" s="44" t="e">
        <f>VLOOKUP(B67,Danhmucmoithau!$B$7:$D$161,3,0)</f>
        <v>#N/A</v>
      </c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23"/>
      <c r="T67" s="23"/>
      <c r="U67" s="23"/>
      <c r="V67" s="23"/>
      <c r="W67" s="23"/>
      <c r="X67" s="23"/>
      <c r="AH67" s="95" t="s">
        <v>1741</v>
      </c>
      <c r="AI67" s="73"/>
      <c r="AJ67" s="2"/>
    </row>
    <row r="68" spans="1:36" ht="15.5">
      <c r="A68" s="3" t="str">
        <f t="shared" si="2"/>
        <v/>
      </c>
      <c r="B68" s="44"/>
      <c r="C68" s="44" t="e">
        <f t="shared" si="0"/>
        <v>#N/A</v>
      </c>
      <c r="D68" s="44" t="e">
        <f>VLOOKUP(B68,Danhmucmoithau!$B$7:$C$161,2,0)</f>
        <v>#N/A</v>
      </c>
      <c r="E68" s="44" t="e">
        <f>VLOOKUP(B68,Danhmucmoithau!$B$7:$D$161,3,0)</f>
        <v>#N/A</v>
      </c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23"/>
      <c r="T68" s="23"/>
      <c r="U68" s="23"/>
      <c r="V68" s="23"/>
      <c r="W68" s="23"/>
      <c r="X68" s="23"/>
      <c r="AH68" s="95" t="s">
        <v>1745</v>
      </c>
      <c r="AI68" s="73"/>
      <c r="AJ68" s="2"/>
    </row>
    <row r="69" spans="1:36" ht="15.5">
      <c r="A69" s="3" t="str">
        <f t="shared" si="2"/>
        <v/>
      </c>
      <c r="B69" s="44"/>
      <c r="C69" s="44" t="e">
        <f t="shared" si="0"/>
        <v>#N/A</v>
      </c>
      <c r="D69" s="44" t="e">
        <f>VLOOKUP(B69,Danhmucmoithau!$B$7:$C$161,2,0)</f>
        <v>#N/A</v>
      </c>
      <c r="E69" s="44" t="e">
        <f>VLOOKUP(B69,Danhmucmoithau!$B$7:$D$161,3,0)</f>
        <v>#N/A</v>
      </c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23"/>
      <c r="T69" s="23"/>
      <c r="U69" s="23"/>
      <c r="V69" s="23"/>
      <c r="W69" s="23"/>
      <c r="X69" s="23"/>
      <c r="AH69" s="95" t="s">
        <v>1748</v>
      </c>
      <c r="AI69" s="73"/>
      <c r="AJ69" s="2"/>
    </row>
    <row r="70" spans="1:36" ht="15.5">
      <c r="A70" s="3" t="str">
        <f t="shared" si="2"/>
        <v/>
      </c>
      <c r="B70" s="44"/>
      <c r="C70" s="44" t="e">
        <f t="shared" si="0"/>
        <v>#N/A</v>
      </c>
      <c r="D70" s="44" t="e">
        <f>VLOOKUP(B70,Danhmucmoithau!$B$7:$C$161,2,0)</f>
        <v>#N/A</v>
      </c>
      <c r="E70" s="44" t="e">
        <f>VLOOKUP(B70,Danhmucmoithau!$B$7:$D$161,3,0)</f>
        <v>#N/A</v>
      </c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23"/>
      <c r="T70" s="23"/>
      <c r="U70" s="23"/>
      <c r="V70" s="23"/>
      <c r="W70" s="23"/>
      <c r="X70" s="23"/>
      <c r="AH70" s="95" t="s">
        <v>1752</v>
      </c>
      <c r="AI70" s="73"/>
      <c r="AJ70" s="2"/>
    </row>
    <row r="71" spans="1:36" ht="15.5">
      <c r="A71" s="3" t="str">
        <f t="shared" si="2"/>
        <v/>
      </c>
      <c r="B71" s="44"/>
      <c r="C71" s="44" t="e">
        <f t="shared" si="0"/>
        <v>#N/A</v>
      </c>
      <c r="D71" s="44" t="e">
        <f>VLOOKUP(B71,Danhmucmoithau!$B$7:$C$161,2,0)</f>
        <v>#N/A</v>
      </c>
      <c r="E71" s="44" t="e">
        <f>VLOOKUP(B71,Danhmucmoithau!$B$7:$D$161,3,0)</f>
        <v>#N/A</v>
      </c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23"/>
      <c r="T71" s="23"/>
      <c r="U71" s="23"/>
      <c r="V71" s="23"/>
      <c r="W71" s="23"/>
      <c r="X71" s="23"/>
      <c r="AH71" s="95" t="s">
        <v>1754</v>
      </c>
      <c r="AI71" s="73"/>
      <c r="AJ71" s="2"/>
    </row>
    <row r="72" spans="1:36" ht="15.5">
      <c r="A72" s="3" t="str">
        <f t="shared" si="2"/>
        <v/>
      </c>
      <c r="B72" s="44"/>
      <c r="C72" s="44" t="e">
        <f t="shared" si="0"/>
        <v>#N/A</v>
      </c>
      <c r="D72" s="44" t="e">
        <f>VLOOKUP(B72,Danhmucmoithau!$B$7:$C$161,2,0)</f>
        <v>#N/A</v>
      </c>
      <c r="E72" s="44" t="e">
        <f>VLOOKUP(B72,Danhmucmoithau!$B$7:$D$161,3,0)</f>
        <v>#N/A</v>
      </c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23"/>
      <c r="T72" s="23"/>
      <c r="U72" s="23"/>
      <c r="V72" s="23"/>
      <c r="W72" s="23"/>
      <c r="X72" s="23"/>
      <c r="AH72" s="95" t="s">
        <v>1759</v>
      </c>
      <c r="AI72" s="73"/>
      <c r="AJ72" s="2"/>
    </row>
    <row r="73" spans="1:36" ht="15.5">
      <c r="A73" s="3" t="str">
        <f t="shared" si="2"/>
        <v/>
      </c>
      <c r="B73" s="44"/>
      <c r="C73" s="44" t="e">
        <f t="shared" si="0"/>
        <v>#N/A</v>
      </c>
      <c r="D73" s="44" t="e">
        <f>VLOOKUP(B73,Danhmucmoithau!$B$7:$C$161,2,0)</f>
        <v>#N/A</v>
      </c>
      <c r="E73" s="44" t="e">
        <f>VLOOKUP(B73,Danhmucmoithau!$B$7:$D$161,3,0)</f>
        <v>#N/A</v>
      </c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23"/>
      <c r="T73" s="23"/>
      <c r="U73" s="23"/>
      <c r="V73" s="23"/>
      <c r="W73" s="23"/>
      <c r="X73" s="23"/>
      <c r="AH73" s="95" t="s">
        <v>1762</v>
      </c>
      <c r="AI73" s="73"/>
      <c r="AJ73" s="2"/>
    </row>
    <row r="74" spans="1:36" ht="15.5">
      <c r="A74" s="3" t="str">
        <f t="shared" si="2"/>
        <v/>
      </c>
      <c r="B74" s="44"/>
      <c r="C74" s="44" t="e">
        <f t="shared" si="0"/>
        <v>#N/A</v>
      </c>
      <c r="D74" s="44" t="e">
        <f>VLOOKUP(B74,Danhmucmoithau!$B$7:$C$161,2,0)</f>
        <v>#N/A</v>
      </c>
      <c r="E74" s="44" t="e">
        <f>VLOOKUP(B74,Danhmucmoithau!$B$7:$D$161,3,0)</f>
        <v>#N/A</v>
      </c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23"/>
      <c r="T74" s="23"/>
      <c r="U74" s="23"/>
      <c r="V74" s="23"/>
      <c r="W74" s="23"/>
      <c r="X74" s="23"/>
      <c r="AH74" s="95" t="s">
        <v>1767</v>
      </c>
      <c r="AI74" s="73"/>
      <c r="AJ74" s="2"/>
    </row>
    <row r="75" spans="1:36" ht="15.5">
      <c r="A75" s="3" t="str">
        <f t="shared" si="2"/>
        <v/>
      </c>
      <c r="B75" s="44"/>
      <c r="C75" s="44" t="e">
        <f t="shared" ref="C75:C138" si="3">VLOOKUP(B75,$AH$11:$AI$1750,2,0)</f>
        <v>#N/A</v>
      </c>
      <c r="D75" s="44" t="e">
        <f>VLOOKUP(B75,Danhmucmoithau!$B$7:$C$161,2,0)</f>
        <v>#N/A</v>
      </c>
      <c r="E75" s="44" t="e">
        <f>VLOOKUP(B75,Danhmucmoithau!$B$7:$D$161,3,0)</f>
        <v>#N/A</v>
      </c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23"/>
      <c r="T75" s="23"/>
      <c r="U75" s="23"/>
      <c r="V75" s="23"/>
      <c r="W75" s="23"/>
      <c r="X75" s="23"/>
      <c r="AH75" s="95" t="s">
        <v>1770</v>
      </c>
      <c r="AI75" s="73"/>
      <c r="AJ75" s="2"/>
    </row>
    <row r="76" spans="1:36" ht="15.5">
      <c r="A76" s="3" t="str">
        <f t="shared" si="2"/>
        <v/>
      </c>
      <c r="B76" s="44"/>
      <c r="C76" s="44" t="e">
        <f t="shared" si="3"/>
        <v>#N/A</v>
      </c>
      <c r="D76" s="44" t="e">
        <f>VLOOKUP(B76,Danhmucmoithau!$B$7:$C$161,2,0)</f>
        <v>#N/A</v>
      </c>
      <c r="E76" s="44" t="e">
        <f>VLOOKUP(B76,Danhmucmoithau!$B$7:$D$161,3,0)</f>
        <v>#N/A</v>
      </c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23"/>
      <c r="T76" s="23"/>
      <c r="U76" s="23"/>
      <c r="V76" s="23"/>
      <c r="W76" s="23"/>
      <c r="X76" s="23"/>
      <c r="AH76" s="95" t="s">
        <v>1774</v>
      </c>
      <c r="AI76" s="73"/>
      <c r="AJ76" s="2"/>
    </row>
    <row r="77" spans="1:36" ht="15.5">
      <c r="A77" s="3" t="str">
        <f t="shared" si="2"/>
        <v/>
      </c>
      <c r="B77" s="44"/>
      <c r="C77" s="44" t="e">
        <f t="shared" si="3"/>
        <v>#N/A</v>
      </c>
      <c r="D77" s="44" t="e">
        <f>VLOOKUP(B77,Danhmucmoithau!$B$7:$C$161,2,0)</f>
        <v>#N/A</v>
      </c>
      <c r="E77" s="44" t="e">
        <f>VLOOKUP(B77,Danhmucmoithau!$B$7:$D$161,3,0)</f>
        <v>#N/A</v>
      </c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23"/>
      <c r="T77" s="23"/>
      <c r="U77" s="23"/>
      <c r="V77" s="23"/>
      <c r="W77" s="23"/>
      <c r="X77" s="23"/>
      <c r="AH77" s="95" t="s">
        <v>1778</v>
      </c>
      <c r="AI77" s="73"/>
      <c r="AJ77" s="2"/>
    </row>
    <row r="78" spans="1:36" ht="15.5">
      <c r="A78" s="3" t="str">
        <f t="shared" ref="A78:A141" si="4">IF(B78&lt;&gt;"",A77+1,"")</f>
        <v/>
      </c>
      <c r="B78" s="44"/>
      <c r="C78" s="44" t="e">
        <f t="shared" si="3"/>
        <v>#N/A</v>
      </c>
      <c r="D78" s="44" t="e">
        <f>VLOOKUP(B78,Danhmucmoithau!$B$7:$C$161,2,0)</f>
        <v>#N/A</v>
      </c>
      <c r="E78" s="44" t="e">
        <f>VLOOKUP(B78,Danhmucmoithau!$B$7:$D$161,3,0)</f>
        <v>#N/A</v>
      </c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23"/>
      <c r="T78" s="23"/>
      <c r="U78" s="23"/>
      <c r="V78" s="23"/>
      <c r="W78" s="23"/>
      <c r="X78" s="23"/>
      <c r="AH78" s="95" t="s">
        <v>1782</v>
      </c>
      <c r="AI78" s="73"/>
      <c r="AJ78" s="2"/>
    </row>
    <row r="79" spans="1:36" ht="15.5">
      <c r="A79" s="3" t="str">
        <f t="shared" si="4"/>
        <v/>
      </c>
      <c r="B79" s="44"/>
      <c r="C79" s="44" t="e">
        <f t="shared" si="3"/>
        <v>#N/A</v>
      </c>
      <c r="D79" s="44" t="e">
        <f>VLOOKUP(B79,Danhmucmoithau!$B$7:$C$161,2,0)</f>
        <v>#N/A</v>
      </c>
      <c r="E79" s="44" t="e">
        <f>VLOOKUP(B79,Danhmucmoithau!$B$7:$D$161,3,0)</f>
        <v>#N/A</v>
      </c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23"/>
      <c r="T79" s="23"/>
      <c r="U79" s="23"/>
      <c r="V79" s="23"/>
      <c r="W79" s="23"/>
      <c r="X79" s="23"/>
      <c r="AH79" s="95" t="s">
        <v>1785</v>
      </c>
      <c r="AI79" s="73"/>
      <c r="AJ79" s="2"/>
    </row>
    <row r="80" spans="1:36" ht="15.5">
      <c r="A80" s="3" t="str">
        <f t="shared" si="4"/>
        <v/>
      </c>
      <c r="B80" s="44"/>
      <c r="C80" s="44" t="e">
        <f t="shared" si="3"/>
        <v>#N/A</v>
      </c>
      <c r="D80" s="44" t="e">
        <f>VLOOKUP(B80,Danhmucmoithau!$B$7:$C$161,2,0)</f>
        <v>#N/A</v>
      </c>
      <c r="E80" s="44" t="e">
        <f>VLOOKUP(B80,Danhmucmoithau!$B$7:$D$161,3,0)</f>
        <v>#N/A</v>
      </c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23"/>
      <c r="T80" s="23"/>
      <c r="U80" s="23"/>
      <c r="V80" s="23"/>
      <c r="W80" s="23"/>
      <c r="X80" s="23"/>
      <c r="AH80" s="95" t="s">
        <v>1788</v>
      </c>
      <c r="AI80" s="73"/>
      <c r="AJ80" s="2"/>
    </row>
    <row r="81" spans="1:36" ht="15.5">
      <c r="A81" s="3" t="str">
        <f t="shared" si="4"/>
        <v/>
      </c>
      <c r="B81" s="44"/>
      <c r="C81" s="44" t="e">
        <f t="shared" si="3"/>
        <v>#N/A</v>
      </c>
      <c r="D81" s="44" t="e">
        <f>VLOOKUP(B81,Danhmucmoithau!$B$7:$C$161,2,0)</f>
        <v>#N/A</v>
      </c>
      <c r="E81" s="44" t="e">
        <f>VLOOKUP(B81,Danhmucmoithau!$B$7:$D$161,3,0)</f>
        <v>#N/A</v>
      </c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23"/>
      <c r="T81" s="23"/>
      <c r="U81" s="23"/>
      <c r="V81" s="23"/>
      <c r="W81" s="23"/>
      <c r="X81" s="23"/>
      <c r="AH81" s="95" t="s">
        <v>1790</v>
      </c>
      <c r="AI81" s="73"/>
      <c r="AJ81" s="2"/>
    </row>
    <row r="82" spans="1:36" ht="15.5">
      <c r="A82" s="3" t="str">
        <f t="shared" si="4"/>
        <v/>
      </c>
      <c r="B82" s="44"/>
      <c r="C82" s="44" t="e">
        <f t="shared" si="3"/>
        <v>#N/A</v>
      </c>
      <c r="D82" s="44" t="e">
        <f>VLOOKUP(B82,Danhmucmoithau!$B$7:$C$161,2,0)</f>
        <v>#N/A</v>
      </c>
      <c r="E82" s="44" t="e">
        <f>VLOOKUP(B82,Danhmucmoithau!$B$7:$D$161,3,0)</f>
        <v>#N/A</v>
      </c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23"/>
      <c r="T82" s="23"/>
      <c r="U82" s="23"/>
      <c r="V82" s="23"/>
      <c r="W82" s="23"/>
      <c r="X82" s="23"/>
      <c r="AH82" s="95" t="s">
        <v>1793</v>
      </c>
      <c r="AI82" s="73"/>
      <c r="AJ82" s="2"/>
    </row>
    <row r="83" spans="1:36" ht="15.5">
      <c r="A83" s="3" t="str">
        <f t="shared" si="4"/>
        <v/>
      </c>
      <c r="B83" s="44"/>
      <c r="C83" s="44" t="e">
        <f t="shared" si="3"/>
        <v>#N/A</v>
      </c>
      <c r="D83" s="44" t="e">
        <f>VLOOKUP(B83,Danhmucmoithau!$B$7:$C$161,2,0)</f>
        <v>#N/A</v>
      </c>
      <c r="E83" s="44" t="e">
        <f>VLOOKUP(B83,Danhmucmoithau!$B$7:$D$161,3,0)</f>
        <v>#N/A</v>
      </c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23"/>
      <c r="T83" s="23"/>
      <c r="U83" s="23"/>
      <c r="V83" s="23"/>
      <c r="W83" s="23"/>
      <c r="X83" s="23"/>
      <c r="AH83" s="95" t="s">
        <v>1795</v>
      </c>
      <c r="AI83" s="73"/>
      <c r="AJ83" s="2"/>
    </row>
    <row r="84" spans="1:36" ht="15.5">
      <c r="A84" s="3" t="str">
        <f t="shared" si="4"/>
        <v/>
      </c>
      <c r="B84" s="44"/>
      <c r="C84" s="44" t="e">
        <f t="shared" si="3"/>
        <v>#N/A</v>
      </c>
      <c r="D84" s="44" t="e">
        <f>VLOOKUP(B84,Danhmucmoithau!$B$7:$C$161,2,0)</f>
        <v>#N/A</v>
      </c>
      <c r="E84" s="44" t="e">
        <f>VLOOKUP(B84,Danhmucmoithau!$B$7:$D$161,3,0)</f>
        <v>#N/A</v>
      </c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23"/>
      <c r="T84" s="23"/>
      <c r="U84" s="23"/>
      <c r="V84" s="23"/>
      <c r="W84" s="23"/>
      <c r="X84" s="23"/>
      <c r="AH84" s="95" t="s">
        <v>1797</v>
      </c>
      <c r="AI84" s="73"/>
      <c r="AJ84" s="2"/>
    </row>
    <row r="85" spans="1:36" ht="15.5">
      <c r="A85" s="3" t="str">
        <f t="shared" si="4"/>
        <v/>
      </c>
      <c r="B85" s="44"/>
      <c r="C85" s="44" t="e">
        <f t="shared" si="3"/>
        <v>#N/A</v>
      </c>
      <c r="D85" s="44" t="e">
        <f>VLOOKUP(B85,Danhmucmoithau!$B$7:$C$161,2,0)</f>
        <v>#N/A</v>
      </c>
      <c r="E85" s="44" t="e">
        <f>VLOOKUP(B85,Danhmucmoithau!$B$7:$D$161,3,0)</f>
        <v>#N/A</v>
      </c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23"/>
      <c r="T85" s="23"/>
      <c r="U85" s="23"/>
      <c r="V85" s="23"/>
      <c r="W85" s="23"/>
      <c r="X85" s="23"/>
      <c r="AH85" s="95" t="s">
        <v>1800</v>
      </c>
      <c r="AI85" s="73"/>
      <c r="AJ85" s="2"/>
    </row>
    <row r="86" spans="1:36" ht="15.5">
      <c r="A86" s="3" t="str">
        <f t="shared" si="4"/>
        <v/>
      </c>
      <c r="B86" s="44"/>
      <c r="C86" s="44" t="e">
        <f t="shared" si="3"/>
        <v>#N/A</v>
      </c>
      <c r="D86" s="44" t="e">
        <f>VLOOKUP(B86,Danhmucmoithau!$B$7:$C$161,2,0)</f>
        <v>#N/A</v>
      </c>
      <c r="E86" s="44" t="e">
        <f>VLOOKUP(B86,Danhmucmoithau!$B$7:$D$161,3,0)</f>
        <v>#N/A</v>
      </c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23"/>
      <c r="T86" s="23"/>
      <c r="U86" s="23"/>
      <c r="V86" s="23"/>
      <c r="W86" s="23"/>
      <c r="X86" s="23"/>
      <c r="AH86" s="95" t="s">
        <v>1803</v>
      </c>
      <c r="AI86" s="73"/>
      <c r="AJ86" s="2"/>
    </row>
    <row r="87" spans="1:36" ht="15.5">
      <c r="A87" s="3" t="str">
        <f t="shared" si="4"/>
        <v/>
      </c>
      <c r="B87" s="44"/>
      <c r="C87" s="44" t="e">
        <f t="shared" si="3"/>
        <v>#N/A</v>
      </c>
      <c r="D87" s="44" t="e">
        <f>VLOOKUP(B87,Danhmucmoithau!$B$7:$C$161,2,0)</f>
        <v>#N/A</v>
      </c>
      <c r="E87" s="44" t="e">
        <f>VLOOKUP(B87,Danhmucmoithau!$B$7:$D$161,3,0)</f>
        <v>#N/A</v>
      </c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23"/>
      <c r="T87" s="23"/>
      <c r="U87" s="23"/>
      <c r="V87" s="23"/>
      <c r="W87" s="23"/>
      <c r="X87" s="23"/>
      <c r="AH87" s="95" t="s">
        <v>1806</v>
      </c>
      <c r="AI87" s="73"/>
      <c r="AJ87" s="2"/>
    </row>
    <row r="88" spans="1:36" ht="15.5">
      <c r="A88" s="3" t="str">
        <f t="shared" si="4"/>
        <v/>
      </c>
      <c r="B88" s="44"/>
      <c r="C88" s="44" t="e">
        <f t="shared" si="3"/>
        <v>#N/A</v>
      </c>
      <c r="D88" s="44" t="e">
        <f>VLOOKUP(B88,Danhmucmoithau!$B$7:$C$161,2,0)</f>
        <v>#N/A</v>
      </c>
      <c r="E88" s="44" t="e">
        <f>VLOOKUP(B88,Danhmucmoithau!$B$7:$D$161,3,0)</f>
        <v>#N/A</v>
      </c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23"/>
      <c r="T88" s="23"/>
      <c r="U88" s="23"/>
      <c r="V88" s="23"/>
      <c r="W88" s="23"/>
      <c r="X88" s="23"/>
      <c r="AH88" s="95" t="s">
        <v>1809</v>
      </c>
      <c r="AI88" s="73"/>
      <c r="AJ88" s="2"/>
    </row>
    <row r="89" spans="1:36" ht="15.5">
      <c r="A89" s="3" t="str">
        <f t="shared" si="4"/>
        <v/>
      </c>
      <c r="B89" s="44"/>
      <c r="C89" s="44" t="e">
        <f t="shared" si="3"/>
        <v>#N/A</v>
      </c>
      <c r="D89" s="44" t="e">
        <f>VLOOKUP(B89,Danhmucmoithau!$B$7:$C$161,2,0)</f>
        <v>#N/A</v>
      </c>
      <c r="E89" s="44" t="e">
        <f>VLOOKUP(B89,Danhmucmoithau!$B$7:$D$161,3,0)</f>
        <v>#N/A</v>
      </c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23"/>
      <c r="T89" s="23"/>
      <c r="U89" s="23"/>
      <c r="V89" s="23"/>
      <c r="W89" s="23"/>
      <c r="X89" s="23"/>
      <c r="AH89" s="95" t="s">
        <v>1811</v>
      </c>
      <c r="AI89" s="73"/>
      <c r="AJ89" s="2"/>
    </row>
    <row r="90" spans="1:36" ht="15.5">
      <c r="A90" s="3" t="str">
        <f t="shared" si="4"/>
        <v/>
      </c>
      <c r="B90" s="44"/>
      <c r="C90" s="44" t="e">
        <f t="shared" si="3"/>
        <v>#N/A</v>
      </c>
      <c r="D90" s="44" t="e">
        <f>VLOOKUP(B90,Danhmucmoithau!$B$7:$C$161,2,0)</f>
        <v>#N/A</v>
      </c>
      <c r="E90" s="44" t="e">
        <f>VLOOKUP(B90,Danhmucmoithau!$B$7:$D$161,3,0)</f>
        <v>#N/A</v>
      </c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23"/>
      <c r="T90" s="23"/>
      <c r="U90" s="23"/>
      <c r="V90" s="23"/>
      <c r="W90" s="23"/>
      <c r="X90" s="23"/>
      <c r="AH90" s="95" t="s">
        <v>1815</v>
      </c>
      <c r="AI90" s="73"/>
      <c r="AJ90" s="2"/>
    </row>
    <row r="91" spans="1:36" ht="15.5">
      <c r="A91" s="3" t="str">
        <f t="shared" si="4"/>
        <v/>
      </c>
      <c r="B91" s="44"/>
      <c r="C91" s="44" t="e">
        <f t="shared" si="3"/>
        <v>#N/A</v>
      </c>
      <c r="D91" s="44" t="e">
        <f>VLOOKUP(B91,Danhmucmoithau!$B$7:$C$161,2,0)</f>
        <v>#N/A</v>
      </c>
      <c r="E91" s="44" t="e">
        <f>VLOOKUP(B91,Danhmucmoithau!$B$7:$D$161,3,0)</f>
        <v>#N/A</v>
      </c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23"/>
      <c r="T91" s="23"/>
      <c r="U91" s="23"/>
      <c r="V91" s="23"/>
      <c r="W91" s="23"/>
      <c r="X91" s="23"/>
      <c r="AH91" s="95" t="s">
        <v>1818</v>
      </c>
      <c r="AI91" s="73"/>
      <c r="AJ91" s="2"/>
    </row>
    <row r="92" spans="1:36" ht="15.5">
      <c r="A92" s="3" t="str">
        <f t="shared" si="4"/>
        <v/>
      </c>
      <c r="B92" s="44"/>
      <c r="C92" s="44" t="e">
        <f t="shared" si="3"/>
        <v>#N/A</v>
      </c>
      <c r="D92" s="44" t="e">
        <f>VLOOKUP(B92,Danhmucmoithau!$B$7:$C$161,2,0)</f>
        <v>#N/A</v>
      </c>
      <c r="E92" s="44" t="e">
        <f>VLOOKUP(B92,Danhmucmoithau!$B$7:$D$161,3,0)</f>
        <v>#N/A</v>
      </c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23"/>
      <c r="T92" s="23"/>
      <c r="U92" s="23"/>
      <c r="V92" s="23"/>
      <c r="W92" s="23"/>
      <c r="X92" s="23"/>
      <c r="AH92" s="95" t="s">
        <v>1821</v>
      </c>
      <c r="AI92" s="73"/>
      <c r="AJ92" s="2"/>
    </row>
    <row r="93" spans="1:36" ht="15.5">
      <c r="A93" s="3" t="str">
        <f t="shared" si="4"/>
        <v/>
      </c>
      <c r="B93" s="44"/>
      <c r="C93" s="44" t="e">
        <f t="shared" si="3"/>
        <v>#N/A</v>
      </c>
      <c r="D93" s="44" t="e">
        <f>VLOOKUP(B93,Danhmucmoithau!$B$7:$C$161,2,0)</f>
        <v>#N/A</v>
      </c>
      <c r="E93" s="44" t="e">
        <f>VLOOKUP(B93,Danhmucmoithau!$B$7:$D$161,3,0)</f>
        <v>#N/A</v>
      </c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23"/>
      <c r="T93" s="23"/>
      <c r="U93" s="23"/>
      <c r="V93" s="23"/>
      <c r="W93" s="23"/>
      <c r="X93" s="23"/>
      <c r="AH93" s="95" t="s">
        <v>1825</v>
      </c>
      <c r="AI93" s="73"/>
      <c r="AJ93" s="2"/>
    </row>
    <row r="94" spans="1:36" ht="15.5">
      <c r="A94" s="3" t="str">
        <f t="shared" si="4"/>
        <v/>
      </c>
      <c r="B94" s="44"/>
      <c r="C94" s="44" t="e">
        <f t="shared" si="3"/>
        <v>#N/A</v>
      </c>
      <c r="D94" s="44" t="e">
        <f>VLOOKUP(B94,Danhmucmoithau!$B$7:$C$161,2,0)</f>
        <v>#N/A</v>
      </c>
      <c r="E94" s="44" t="e">
        <f>VLOOKUP(B94,Danhmucmoithau!$B$7:$D$161,3,0)</f>
        <v>#N/A</v>
      </c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23"/>
      <c r="T94" s="23"/>
      <c r="U94" s="23"/>
      <c r="V94" s="23"/>
      <c r="W94" s="23"/>
      <c r="X94" s="23"/>
      <c r="AH94" s="95" t="s">
        <v>1829</v>
      </c>
      <c r="AI94" s="73"/>
      <c r="AJ94" s="2"/>
    </row>
    <row r="95" spans="1:36" ht="15.5">
      <c r="A95" s="3" t="str">
        <f t="shared" si="4"/>
        <v/>
      </c>
      <c r="B95" s="44"/>
      <c r="C95" s="44" t="e">
        <f t="shared" si="3"/>
        <v>#N/A</v>
      </c>
      <c r="D95" s="44" t="e">
        <f>VLOOKUP(B95,Danhmucmoithau!$B$7:$C$161,2,0)</f>
        <v>#N/A</v>
      </c>
      <c r="E95" s="44" t="e">
        <f>VLOOKUP(B95,Danhmucmoithau!$B$7:$D$161,3,0)</f>
        <v>#N/A</v>
      </c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23"/>
      <c r="T95" s="23"/>
      <c r="U95" s="23"/>
      <c r="V95" s="23"/>
      <c r="W95" s="23"/>
      <c r="X95" s="23"/>
      <c r="AH95" s="95" t="s">
        <v>1831</v>
      </c>
      <c r="AI95" s="73"/>
      <c r="AJ95" s="2"/>
    </row>
    <row r="96" spans="1:36" ht="15.5">
      <c r="A96" s="3" t="str">
        <f t="shared" si="4"/>
        <v/>
      </c>
      <c r="B96" s="44"/>
      <c r="C96" s="44" t="e">
        <f t="shared" si="3"/>
        <v>#N/A</v>
      </c>
      <c r="D96" s="44" t="e">
        <f>VLOOKUP(B96,Danhmucmoithau!$B$7:$C$161,2,0)</f>
        <v>#N/A</v>
      </c>
      <c r="E96" s="44" t="e">
        <f>VLOOKUP(B96,Danhmucmoithau!$B$7:$D$161,3,0)</f>
        <v>#N/A</v>
      </c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23"/>
      <c r="T96" s="23"/>
      <c r="U96" s="23"/>
      <c r="V96" s="23"/>
      <c r="W96" s="23"/>
      <c r="X96" s="23"/>
      <c r="AH96" s="95" t="s">
        <v>1834</v>
      </c>
      <c r="AI96" s="73"/>
      <c r="AJ96" s="2"/>
    </row>
    <row r="97" spans="1:36" ht="15.5">
      <c r="A97" s="3" t="str">
        <f t="shared" si="4"/>
        <v/>
      </c>
      <c r="B97" s="44"/>
      <c r="C97" s="44" t="e">
        <f t="shared" si="3"/>
        <v>#N/A</v>
      </c>
      <c r="D97" s="44" t="e">
        <f>VLOOKUP(B97,Danhmucmoithau!$B$7:$C$161,2,0)</f>
        <v>#N/A</v>
      </c>
      <c r="E97" s="44" t="e">
        <f>VLOOKUP(B97,Danhmucmoithau!$B$7:$D$161,3,0)</f>
        <v>#N/A</v>
      </c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23"/>
      <c r="T97" s="23"/>
      <c r="U97" s="23"/>
      <c r="V97" s="23"/>
      <c r="W97" s="23"/>
      <c r="X97" s="23"/>
      <c r="AH97" s="95" t="s">
        <v>1836</v>
      </c>
      <c r="AI97" s="73"/>
      <c r="AJ97" s="2"/>
    </row>
    <row r="98" spans="1:36" ht="15.5">
      <c r="A98" s="3" t="str">
        <f t="shared" si="4"/>
        <v/>
      </c>
      <c r="B98" s="44"/>
      <c r="C98" s="44" t="e">
        <f t="shared" si="3"/>
        <v>#N/A</v>
      </c>
      <c r="D98" s="44" t="e">
        <f>VLOOKUP(B98,Danhmucmoithau!$B$7:$C$161,2,0)</f>
        <v>#N/A</v>
      </c>
      <c r="E98" s="44" t="e">
        <f>VLOOKUP(B98,Danhmucmoithau!$B$7:$D$161,3,0)</f>
        <v>#N/A</v>
      </c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23"/>
      <c r="T98" s="23"/>
      <c r="U98" s="23"/>
      <c r="V98" s="23"/>
      <c r="W98" s="23"/>
      <c r="X98" s="23"/>
      <c r="AH98" s="95" t="s">
        <v>1838</v>
      </c>
      <c r="AI98" s="73"/>
      <c r="AJ98" s="2"/>
    </row>
    <row r="99" spans="1:36" ht="15.5">
      <c r="A99" s="3" t="str">
        <f t="shared" si="4"/>
        <v/>
      </c>
      <c r="B99" s="44"/>
      <c r="C99" s="44" t="e">
        <f t="shared" si="3"/>
        <v>#N/A</v>
      </c>
      <c r="D99" s="44" t="e">
        <f>VLOOKUP(B99,Danhmucmoithau!$B$7:$C$161,2,0)</f>
        <v>#N/A</v>
      </c>
      <c r="E99" s="44" t="e">
        <f>VLOOKUP(B99,Danhmucmoithau!$B$7:$D$161,3,0)</f>
        <v>#N/A</v>
      </c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23"/>
      <c r="T99" s="23"/>
      <c r="U99" s="23"/>
      <c r="V99" s="23"/>
      <c r="W99" s="23"/>
      <c r="X99" s="23"/>
      <c r="AH99" s="95" t="s">
        <v>1840</v>
      </c>
      <c r="AI99" s="73"/>
      <c r="AJ99" s="2"/>
    </row>
    <row r="100" spans="1:36" ht="15.5">
      <c r="A100" s="3" t="str">
        <f t="shared" si="4"/>
        <v/>
      </c>
      <c r="B100" s="44"/>
      <c r="C100" s="44" t="e">
        <f t="shared" si="3"/>
        <v>#N/A</v>
      </c>
      <c r="D100" s="44" t="e">
        <f>VLOOKUP(B100,Danhmucmoithau!$B$7:$C$161,2,0)</f>
        <v>#N/A</v>
      </c>
      <c r="E100" s="44" t="e">
        <f>VLOOKUP(B100,Danhmucmoithau!$B$7:$D$161,3,0)</f>
        <v>#N/A</v>
      </c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23"/>
      <c r="T100" s="23"/>
      <c r="U100" s="23"/>
      <c r="V100" s="23"/>
      <c r="W100" s="23"/>
      <c r="X100" s="23"/>
      <c r="AH100" s="95" t="s">
        <v>1842</v>
      </c>
      <c r="AI100" s="73"/>
      <c r="AJ100" s="2"/>
    </row>
    <row r="101" spans="1:36" ht="15.5">
      <c r="A101" s="3" t="str">
        <f t="shared" si="4"/>
        <v/>
      </c>
      <c r="B101" s="44"/>
      <c r="C101" s="44" t="e">
        <f t="shared" si="3"/>
        <v>#N/A</v>
      </c>
      <c r="D101" s="44" t="e">
        <f>VLOOKUP(B101,Danhmucmoithau!$B$7:$C$161,2,0)</f>
        <v>#N/A</v>
      </c>
      <c r="E101" s="44" t="e">
        <f>VLOOKUP(B101,Danhmucmoithau!$B$7:$D$161,3,0)</f>
        <v>#N/A</v>
      </c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23"/>
      <c r="T101" s="23"/>
      <c r="U101" s="23"/>
      <c r="V101" s="23"/>
      <c r="W101" s="23"/>
      <c r="X101" s="23"/>
      <c r="AH101" s="95" t="s">
        <v>1846</v>
      </c>
      <c r="AI101" s="73"/>
      <c r="AJ101" s="2"/>
    </row>
    <row r="102" spans="1:36" ht="15.5">
      <c r="A102" s="3" t="str">
        <f t="shared" si="4"/>
        <v/>
      </c>
      <c r="B102" s="44"/>
      <c r="C102" s="44" t="e">
        <f t="shared" si="3"/>
        <v>#N/A</v>
      </c>
      <c r="D102" s="44" t="e">
        <f>VLOOKUP(B102,Danhmucmoithau!$B$7:$C$161,2,0)</f>
        <v>#N/A</v>
      </c>
      <c r="E102" s="44" t="e">
        <f>VLOOKUP(B102,Danhmucmoithau!$B$7:$D$161,3,0)</f>
        <v>#N/A</v>
      </c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23"/>
      <c r="T102" s="23"/>
      <c r="U102" s="23"/>
      <c r="V102" s="23"/>
      <c r="W102" s="23"/>
      <c r="X102" s="23"/>
      <c r="AH102" s="95" t="s">
        <v>1848</v>
      </c>
      <c r="AI102" s="73"/>
      <c r="AJ102" s="2"/>
    </row>
    <row r="103" spans="1:36" ht="15.5">
      <c r="A103" s="3" t="str">
        <f t="shared" si="4"/>
        <v/>
      </c>
      <c r="B103" s="44"/>
      <c r="C103" s="44" t="e">
        <f t="shared" si="3"/>
        <v>#N/A</v>
      </c>
      <c r="D103" s="44" t="e">
        <f>VLOOKUP(B103,Danhmucmoithau!$B$7:$C$161,2,0)</f>
        <v>#N/A</v>
      </c>
      <c r="E103" s="44" t="e">
        <f>VLOOKUP(B103,Danhmucmoithau!$B$7:$D$161,3,0)</f>
        <v>#N/A</v>
      </c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23"/>
      <c r="T103" s="23"/>
      <c r="U103" s="23"/>
      <c r="V103" s="23"/>
      <c r="W103" s="23"/>
      <c r="X103" s="23"/>
      <c r="AH103" s="95" t="s">
        <v>1850</v>
      </c>
      <c r="AI103" s="73"/>
      <c r="AJ103" s="2"/>
    </row>
    <row r="104" spans="1:36" ht="15.5">
      <c r="A104" s="3" t="str">
        <f t="shared" si="4"/>
        <v/>
      </c>
      <c r="B104" s="44"/>
      <c r="C104" s="44" t="e">
        <f t="shared" si="3"/>
        <v>#N/A</v>
      </c>
      <c r="D104" s="44" t="e">
        <f>VLOOKUP(B104,Danhmucmoithau!$B$7:$C$161,2,0)</f>
        <v>#N/A</v>
      </c>
      <c r="E104" s="44" t="e">
        <f>VLOOKUP(B104,Danhmucmoithau!$B$7:$D$161,3,0)</f>
        <v>#N/A</v>
      </c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23"/>
      <c r="T104" s="23"/>
      <c r="U104" s="23"/>
      <c r="V104" s="23"/>
      <c r="W104" s="23"/>
      <c r="X104" s="23"/>
      <c r="AH104" s="95" t="s">
        <v>1854</v>
      </c>
      <c r="AI104" s="73"/>
      <c r="AJ104" s="2"/>
    </row>
    <row r="105" spans="1:36" ht="15.5">
      <c r="A105" s="3" t="str">
        <f t="shared" si="4"/>
        <v/>
      </c>
      <c r="B105" s="44"/>
      <c r="C105" s="44" t="e">
        <f t="shared" si="3"/>
        <v>#N/A</v>
      </c>
      <c r="D105" s="44" t="e">
        <f>VLOOKUP(B105,Danhmucmoithau!$B$7:$C$161,2,0)</f>
        <v>#N/A</v>
      </c>
      <c r="E105" s="44" t="e">
        <f>VLOOKUP(B105,Danhmucmoithau!$B$7:$D$161,3,0)</f>
        <v>#N/A</v>
      </c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23"/>
      <c r="T105" s="23"/>
      <c r="U105" s="23"/>
      <c r="V105" s="23"/>
      <c r="W105" s="23"/>
      <c r="X105" s="23"/>
      <c r="AH105" s="95" t="s">
        <v>1858</v>
      </c>
      <c r="AI105" s="73"/>
      <c r="AJ105" s="2"/>
    </row>
    <row r="106" spans="1:36" ht="15.5">
      <c r="A106" s="3" t="str">
        <f t="shared" si="4"/>
        <v/>
      </c>
      <c r="B106" s="44"/>
      <c r="C106" s="44" t="e">
        <f t="shared" si="3"/>
        <v>#N/A</v>
      </c>
      <c r="D106" s="44" t="e">
        <f>VLOOKUP(B106,Danhmucmoithau!$B$7:$C$161,2,0)</f>
        <v>#N/A</v>
      </c>
      <c r="E106" s="44" t="e">
        <f>VLOOKUP(B106,Danhmucmoithau!$B$7:$D$161,3,0)</f>
        <v>#N/A</v>
      </c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23"/>
      <c r="T106" s="23"/>
      <c r="U106" s="23"/>
      <c r="V106" s="23"/>
      <c r="W106" s="23"/>
      <c r="X106" s="23"/>
      <c r="AH106" s="95" t="s">
        <v>1862</v>
      </c>
      <c r="AI106" s="73"/>
      <c r="AJ106" s="2"/>
    </row>
    <row r="107" spans="1:36" ht="15.5">
      <c r="A107" s="3" t="str">
        <f t="shared" si="4"/>
        <v/>
      </c>
      <c r="B107" s="44"/>
      <c r="C107" s="44" t="e">
        <f t="shared" si="3"/>
        <v>#N/A</v>
      </c>
      <c r="D107" s="44" t="e">
        <f>VLOOKUP(B107,Danhmucmoithau!$B$7:$C$161,2,0)</f>
        <v>#N/A</v>
      </c>
      <c r="E107" s="44" t="e">
        <f>VLOOKUP(B107,Danhmucmoithau!$B$7:$D$161,3,0)</f>
        <v>#N/A</v>
      </c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23"/>
      <c r="T107" s="23"/>
      <c r="U107" s="23"/>
      <c r="V107" s="23"/>
      <c r="W107" s="23"/>
      <c r="X107" s="23"/>
      <c r="AH107" s="95" t="s">
        <v>1869</v>
      </c>
      <c r="AI107" s="73"/>
      <c r="AJ107" s="2"/>
    </row>
    <row r="108" spans="1:36" ht="15.5">
      <c r="A108" s="3" t="str">
        <f t="shared" si="4"/>
        <v/>
      </c>
      <c r="B108" s="44"/>
      <c r="C108" s="44" t="e">
        <f t="shared" si="3"/>
        <v>#N/A</v>
      </c>
      <c r="D108" s="44" t="e">
        <f>VLOOKUP(B108,Danhmucmoithau!$B$7:$C$161,2,0)</f>
        <v>#N/A</v>
      </c>
      <c r="E108" s="44" t="e">
        <f>VLOOKUP(B108,Danhmucmoithau!$B$7:$D$161,3,0)</f>
        <v>#N/A</v>
      </c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23"/>
      <c r="T108" s="23"/>
      <c r="U108" s="23"/>
      <c r="V108" s="23"/>
      <c r="W108" s="23"/>
      <c r="X108" s="23"/>
      <c r="AH108" s="95" t="s">
        <v>1872</v>
      </c>
      <c r="AI108" s="73"/>
      <c r="AJ108" s="2"/>
    </row>
    <row r="109" spans="1:36" ht="15.5">
      <c r="A109" s="3" t="str">
        <f t="shared" si="4"/>
        <v/>
      </c>
      <c r="B109" s="44"/>
      <c r="C109" s="44" t="e">
        <f t="shared" si="3"/>
        <v>#N/A</v>
      </c>
      <c r="D109" s="44" t="e">
        <f>VLOOKUP(B109,Danhmucmoithau!$B$7:$C$161,2,0)</f>
        <v>#N/A</v>
      </c>
      <c r="E109" s="44" t="e">
        <f>VLOOKUP(B109,Danhmucmoithau!$B$7:$D$161,3,0)</f>
        <v>#N/A</v>
      </c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23"/>
      <c r="T109" s="23"/>
      <c r="U109" s="23"/>
      <c r="V109" s="23"/>
      <c r="W109" s="23"/>
      <c r="X109" s="23"/>
      <c r="AH109" s="95" t="s">
        <v>1874</v>
      </c>
      <c r="AI109" s="73"/>
      <c r="AJ109" s="2"/>
    </row>
    <row r="110" spans="1:36" ht="15.5">
      <c r="A110" s="3" t="str">
        <f t="shared" si="4"/>
        <v/>
      </c>
      <c r="B110" s="44"/>
      <c r="C110" s="44" t="e">
        <f t="shared" si="3"/>
        <v>#N/A</v>
      </c>
      <c r="D110" s="44" t="e">
        <f>VLOOKUP(B110,Danhmucmoithau!$B$7:$C$161,2,0)</f>
        <v>#N/A</v>
      </c>
      <c r="E110" s="44" t="e">
        <f>VLOOKUP(B110,Danhmucmoithau!$B$7:$D$161,3,0)</f>
        <v>#N/A</v>
      </c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23"/>
      <c r="T110" s="23"/>
      <c r="U110" s="23"/>
      <c r="V110" s="23"/>
      <c r="W110" s="23"/>
      <c r="X110" s="23"/>
      <c r="AH110" s="95" t="s">
        <v>1876</v>
      </c>
      <c r="AI110" s="73"/>
      <c r="AJ110" s="2"/>
    </row>
    <row r="111" spans="1:36" ht="15.5">
      <c r="A111" s="3" t="str">
        <f t="shared" si="4"/>
        <v/>
      </c>
      <c r="B111" s="44"/>
      <c r="C111" s="44" t="e">
        <f t="shared" si="3"/>
        <v>#N/A</v>
      </c>
      <c r="D111" s="44" t="e">
        <f>VLOOKUP(B111,Danhmucmoithau!$B$7:$C$161,2,0)</f>
        <v>#N/A</v>
      </c>
      <c r="E111" s="44" t="e">
        <f>VLOOKUP(B111,Danhmucmoithau!$B$7:$D$161,3,0)</f>
        <v>#N/A</v>
      </c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23"/>
      <c r="T111" s="23"/>
      <c r="U111" s="23"/>
      <c r="V111" s="23"/>
      <c r="W111" s="23"/>
      <c r="X111" s="23"/>
      <c r="AH111" s="95" t="s">
        <v>1878</v>
      </c>
      <c r="AI111" s="73"/>
      <c r="AJ111" s="2"/>
    </row>
    <row r="112" spans="1:36" ht="15.5">
      <c r="A112" s="3" t="str">
        <f t="shared" si="4"/>
        <v/>
      </c>
      <c r="B112" s="44"/>
      <c r="C112" s="44" t="e">
        <f t="shared" si="3"/>
        <v>#N/A</v>
      </c>
      <c r="D112" s="44" t="e">
        <f>VLOOKUP(B112,Danhmucmoithau!$B$7:$C$161,2,0)</f>
        <v>#N/A</v>
      </c>
      <c r="E112" s="44" t="e">
        <f>VLOOKUP(B112,Danhmucmoithau!$B$7:$D$161,3,0)</f>
        <v>#N/A</v>
      </c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23"/>
      <c r="T112" s="23"/>
      <c r="U112" s="23"/>
      <c r="V112" s="23"/>
      <c r="W112" s="23"/>
      <c r="X112" s="23"/>
      <c r="AH112" s="95" t="s">
        <v>1880</v>
      </c>
      <c r="AI112" s="73"/>
      <c r="AJ112" s="2"/>
    </row>
    <row r="113" spans="1:36" ht="15.5">
      <c r="A113" s="3" t="str">
        <f t="shared" si="4"/>
        <v/>
      </c>
      <c r="B113" s="44"/>
      <c r="C113" s="44" t="e">
        <f t="shared" si="3"/>
        <v>#N/A</v>
      </c>
      <c r="D113" s="44" t="e">
        <f>VLOOKUP(B113,Danhmucmoithau!$B$7:$C$161,2,0)</f>
        <v>#N/A</v>
      </c>
      <c r="E113" s="44" t="e">
        <f>VLOOKUP(B113,Danhmucmoithau!$B$7:$D$161,3,0)</f>
        <v>#N/A</v>
      </c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23"/>
      <c r="T113" s="23"/>
      <c r="U113" s="23"/>
      <c r="V113" s="23"/>
      <c r="W113" s="23"/>
      <c r="X113" s="23"/>
      <c r="AH113" s="95" t="s">
        <v>1882</v>
      </c>
      <c r="AI113" s="73"/>
      <c r="AJ113" s="2"/>
    </row>
    <row r="114" spans="1:36" ht="15.5">
      <c r="A114" s="3" t="str">
        <f t="shared" si="4"/>
        <v/>
      </c>
      <c r="B114" s="44"/>
      <c r="C114" s="44" t="e">
        <f t="shared" si="3"/>
        <v>#N/A</v>
      </c>
      <c r="D114" s="44" t="e">
        <f>VLOOKUP(B114,Danhmucmoithau!$B$7:$C$161,2,0)</f>
        <v>#N/A</v>
      </c>
      <c r="E114" s="44" t="e">
        <f>VLOOKUP(B114,Danhmucmoithau!$B$7:$D$161,3,0)</f>
        <v>#N/A</v>
      </c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23"/>
      <c r="T114" s="23"/>
      <c r="U114" s="23"/>
      <c r="V114" s="23"/>
      <c r="W114" s="23"/>
      <c r="X114" s="23"/>
      <c r="AH114" s="95" t="s">
        <v>1884</v>
      </c>
      <c r="AI114" s="73"/>
      <c r="AJ114" s="2"/>
    </row>
    <row r="115" spans="1:36" ht="15.5">
      <c r="A115" s="3" t="str">
        <f t="shared" si="4"/>
        <v/>
      </c>
      <c r="B115" s="44"/>
      <c r="C115" s="44" t="e">
        <f t="shared" si="3"/>
        <v>#N/A</v>
      </c>
      <c r="D115" s="44" t="e">
        <f>VLOOKUP(B115,Danhmucmoithau!$B$7:$C$161,2,0)</f>
        <v>#N/A</v>
      </c>
      <c r="E115" s="44" t="e">
        <f>VLOOKUP(B115,Danhmucmoithau!$B$7:$D$161,3,0)</f>
        <v>#N/A</v>
      </c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23"/>
      <c r="T115" s="23"/>
      <c r="U115" s="23"/>
      <c r="V115" s="23"/>
      <c r="W115" s="23"/>
      <c r="X115" s="23"/>
      <c r="AH115" s="95" t="s">
        <v>1886</v>
      </c>
      <c r="AI115" s="73"/>
      <c r="AJ115" s="2"/>
    </row>
    <row r="116" spans="1:36" ht="15.5">
      <c r="A116" s="3" t="str">
        <f t="shared" si="4"/>
        <v/>
      </c>
      <c r="B116" s="44"/>
      <c r="C116" s="44" t="e">
        <f t="shared" si="3"/>
        <v>#N/A</v>
      </c>
      <c r="D116" s="44" t="e">
        <f>VLOOKUP(B116,Danhmucmoithau!$B$7:$C$161,2,0)</f>
        <v>#N/A</v>
      </c>
      <c r="E116" s="44" t="e">
        <f>VLOOKUP(B116,Danhmucmoithau!$B$7:$D$161,3,0)</f>
        <v>#N/A</v>
      </c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23"/>
      <c r="T116" s="23"/>
      <c r="U116" s="23"/>
      <c r="V116" s="23"/>
      <c r="W116" s="23"/>
      <c r="X116" s="23"/>
      <c r="AH116" s="95" t="s">
        <v>1888</v>
      </c>
      <c r="AI116" s="73"/>
      <c r="AJ116" s="2"/>
    </row>
    <row r="117" spans="1:36" ht="15.5">
      <c r="A117" s="3" t="str">
        <f t="shared" si="4"/>
        <v/>
      </c>
      <c r="B117" s="44"/>
      <c r="C117" s="44" t="e">
        <f t="shared" si="3"/>
        <v>#N/A</v>
      </c>
      <c r="D117" s="44" t="e">
        <f>VLOOKUP(B117,Danhmucmoithau!$B$7:$C$161,2,0)</f>
        <v>#N/A</v>
      </c>
      <c r="E117" s="44" t="e">
        <f>VLOOKUP(B117,Danhmucmoithau!$B$7:$D$161,3,0)</f>
        <v>#N/A</v>
      </c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23"/>
      <c r="T117" s="23"/>
      <c r="U117" s="23"/>
      <c r="V117" s="23"/>
      <c r="W117" s="23"/>
      <c r="X117" s="23"/>
      <c r="AH117" s="95" t="s">
        <v>1890</v>
      </c>
      <c r="AI117" s="73"/>
      <c r="AJ117" s="2"/>
    </row>
    <row r="118" spans="1:36" ht="15.5">
      <c r="A118" s="3" t="str">
        <f t="shared" si="4"/>
        <v/>
      </c>
      <c r="B118" s="44"/>
      <c r="C118" s="44" t="e">
        <f t="shared" si="3"/>
        <v>#N/A</v>
      </c>
      <c r="D118" s="44" t="e">
        <f>VLOOKUP(B118,Danhmucmoithau!$B$7:$C$161,2,0)</f>
        <v>#N/A</v>
      </c>
      <c r="E118" s="44" t="e">
        <f>VLOOKUP(B118,Danhmucmoithau!$B$7:$D$161,3,0)</f>
        <v>#N/A</v>
      </c>
      <c r="F118" s="65"/>
      <c r="G118" s="65"/>
      <c r="H118" s="65"/>
      <c r="I118" s="65"/>
      <c r="J118" s="65"/>
      <c r="K118" s="65"/>
      <c r="L118" s="65"/>
      <c r="M118" s="65"/>
      <c r="N118" s="65"/>
      <c r="O118" s="65"/>
      <c r="P118" s="65"/>
      <c r="Q118" s="65"/>
      <c r="R118" s="65"/>
      <c r="S118" s="23"/>
      <c r="T118" s="23"/>
      <c r="U118" s="23"/>
      <c r="V118" s="23"/>
      <c r="W118" s="23"/>
      <c r="X118" s="23"/>
      <c r="AH118" s="95" t="s">
        <v>1892</v>
      </c>
      <c r="AI118" s="73"/>
      <c r="AJ118" s="2"/>
    </row>
    <row r="119" spans="1:36" ht="15.5">
      <c r="A119" s="3" t="str">
        <f t="shared" si="4"/>
        <v/>
      </c>
      <c r="B119" s="44"/>
      <c r="C119" s="44" t="e">
        <f t="shared" si="3"/>
        <v>#N/A</v>
      </c>
      <c r="D119" s="44" t="e">
        <f>VLOOKUP(B119,Danhmucmoithau!$B$7:$C$161,2,0)</f>
        <v>#N/A</v>
      </c>
      <c r="E119" s="44" t="e">
        <f>VLOOKUP(B119,Danhmucmoithau!$B$7:$D$161,3,0)</f>
        <v>#N/A</v>
      </c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23"/>
      <c r="T119" s="23"/>
      <c r="U119" s="23"/>
      <c r="V119" s="23"/>
      <c r="W119" s="23"/>
      <c r="X119" s="23"/>
      <c r="AH119" s="95" t="s">
        <v>1894</v>
      </c>
      <c r="AI119" s="73"/>
      <c r="AJ119" s="2"/>
    </row>
    <row r="120" spans="1:36" ht="15.5">
      <c r="A120" s="3" t="str">
        <f t="shared" si="4"/>
        <v/>
      </c>
      <c r="B120" s="44"/>
      <c r="C120" s="44" t="e">
        <f t="shared" si="3"/>
        <v>#N/A</v>
      </c>
      <c r="D120" s="44" t="e">
        <f>VLOOKUP(B120,Danhmucmoithau!$B$7:$C$161,2,0)</f>
        <v>#N/A</v>
      </c>
      <c r="E120" s="44" t="e">
        <f>VLOOKUP(B120,Danhmucmoithau!$B$7:$D$161,3,0)</f>
        <v>#N/A</v>
      </c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23"/>
      <c r="T120" s="23"/>
      <c r="U120" s="23"/>
      <c r="V120" s="23"/>
      <c r="W120" s="23"/>
      <c r="X120" s="23"/>
      <c r="AH120" s="95" t="s">
        <v>1896</v>
      </c>
      <c r="AI120" s="73"/>
      <c r="AJ120" s="2"/>
    </row>
    <row r="121" spans="1:36" ht="15.5">
      <c r="A121" s="3" t="str">
        <f t="shared" si="4"/>
        <v/>
      </c>
      <c r="B121" s="44"/>
      <c r="C121" s="44" t="e">
        <f t="shared" si="3"/>
        <v>#N/A</v>
      </c>
      <c r="D121" s="44" t="e">
        <f>VLOOKUP(B121,Danhmucmoithau!$B$7:$C$161,2,0)</f>
        <v>#N/A</v>
      </c>
      <c r="E121" s="44" t="e">
        <f>VLOOKUP(B121,Danhmucmoithau!$B$7:$D$161,3,0)</f>
        <v>#N/A</v>
      </c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23"/>
      <c r="T121" s="23"/>
      <c r="U121" s="23"/>
      <c r="V121" s="23"/>
      <c r="W121" s="23"/>
      <c r="X121" s="23"/>
      <c r="AH121" s="95" t="s">
        <v>1898</v>
      </c>
      <c r="AI121" s="73"/>
      <c r="AJ121" s="2"/>
    </row>
    <row r="122" spans="1:36" ht="15.5">
      <c r="A122" s="3" t="str">
        <f t="shared" si="4"/>
        <v/>
      </c>
      <c r="B122" s="44"/>
      <c r="C122" s="44" t="e">
        <f t="shared" si="3"/>
        <v>#N/A</v>
      </c>
      <c r="D122" s="44" t="e">
        <f>VLOOKUP(B122,Danhmucmoithau!$B$7:$C$161,2,0)</f>
        <v>#N/A</v>
      </c>
      <c r="E122" s="44" t="e">
        <f>VLOOKUP(B122,Danhmucmoithau!$B$7:$D$161,3,0)</f>
        <v>#N/A</v>
      </c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23"/>
      <c r="T122" s="23"/>
      <c r="U122" s="23"/>
      <c r="V122" s="23"/>
      <c r="W122" s="23"/>
      <c r="X122" s="23"/>
      <c r="AH122" s="95" t="s">
        <v>1902</v>
      </c>
      <c r="AI122" s="73"/>
      <c r="AJ122" s="2"/>
    </row>
    <row r="123" spans="1:36" ht="15.5">
      <c r="A123" s="3" t="str">
        <f t="shared" si="4"/>
        <v/>
      </c>
      <c r="B123" s="44"/>
      <c r="C123" s="44" t="e">
        <f t="shared" si="3"/>
        <v>#N/A</v>
      </c>
      <c r="D123" s="44" t="e">
        <f>VLOOKUP(B123,Danhmucmoithau!$B$7:$C$161,2,0)</f>
        <v>#N/A</v>
      </c>
      <c r="E123" s="44" t="e">
        <f>VLOOKUP(B123,Danhmucmoithau!$B$7:$D$161,3,0)</f>
        <v>#N/A</v>
      </c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65"/>
      <c r="R123" s="65"/>
      <c r="S123" s="23"/>
      <c r="T123" s="23"/>
      <c r="U123" s="23"/>
      <c r="V123" s="23"/>
      <c r="W123" s="23"/>
      <c r="X123" s="23"/>
      <c r="AH123" s="95" t="s">
        <v>1906</v>
      </c>
      <c r="AI123" s="73"/>
      <c r="AJ123" s="2"/>
    </row>
    <row r="124" spans="1:36" ht="15.5">
      <c r="A124" s="3" t="str">
        <f t="shared" si="4"/>
        <v/>
      </c>
      <c r="B124" s="44"/>
      <c r="C124" s="44" t="e">
        <f t="shared" si="3"/>
        <v>#N/A</v>
      </c>
      <c r="D124" s="44" t="e">
        <f>VLOOKUP(B124,Danhmucmoithau!$B$7:$C$161,2,0)</f>
        <v>#N/A</v>
      </c>
      <c r="E124" s="44" t="e">
        <f>VLOOKUP(B124,Danhmucmoithau!$B$7:$D$161,3,0)</f>
        <v>#N/A</v>
      </c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23"/>
      <c r="T124" s="23"/>
      <c r="U124" s="23"/>
      <c r="V124" s="23"/>
      <c r="W124" s="23"/>
      <c r="X124" s="23"/>
      <c r="AH124" s="95" t="s">
        <v>1909</v>
      </c>
      <c r="AI124" s="73"/>
      <c r="AJ124" s="2"/>
    </row>
    <row r="125" spans="1:36" ht="15.5">
      <c r="A125" s="3" t="str">
        <f t="shared" si="4"/>
        <v/>
      </c>
      <c r="B125" s="44"/>
      <c r="C125" s="44" t="e">
        <f t="shared" si="3"/>
        <v>#N/A</v>
      </c>
      <c r="D125" s="44" t="e">
        <f>VLOOKUP(B125,Danhmucmoithau!$B$7:$C$161,2,0)</f>
        <v>#N/A</v>
      </c>
      <c r="E125" s="44" t="e">
        <f>VLOOKUP(B125,Danhmucmoithau!$B$7:$D$161,3,0)</f>
        <v>#N/A</v>
      </c>
      <c r="F125" s="65"/>
      <c r="G125" s="65"/>
      <c r="H125" s="65"/>
      <c r="I125" s="65"/>
      <c r="J125" s="65"/>
      <c r="K125" s="65"/>
      <c r="L125" s="65"/>
      <c r="M125" s="65"/>
      <c r="N125" s="65"/>
      <c r="O125" s="65"/>
      <c r="P125" s="65"/>
      <c r="Q125" s="65"/>
      <c r="R125" s="65"/>
      <c r="S125" s="23"/>
      <c r="T125" s="23"/>
      <c r="U125" s="23"/>
      <c r="V125" s="23"/>
      <c r="W125" s="23"/>
      <c r="X125" s="23"/>
      <c r="AH125" s="95" t="s">
        <v>1912</v>
      </c>
      <c r="AI125" s="73"/>
      <c r="AJ125" s="2"/>
    </row>
    <row r="126" spans="1:36" ht="15.5">
      <c r="A126" s="3" t="str">
        <f t="shared" si="4"/>
        <v/>
      </c>
      <c r="B126" s="44"/>
      <c r="C126" s="44" t="e">
        <f t="shared" si="3"/>
        <v>#N/A</v>
      </c>
      <c r="D126" s="44" t="e">
        <f>VLOOKUP(B126,Danhmucmoithau!$B$7:$C$161,2,0)</f>
        <v>#N/A</v>
      </c>
      <c r="E126" s="44" t="e">
        <f>VLOOKUP(B126,Danhmucmoithau!$B$7:$D$161,3,0)</f>
        <v>#N/A</v>
      </c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23"/>
      <c r="T126" s="23"/>
      <c r="U126" s="23"/>
      <c r="V126" s="23"/>
      <c r="W126" s="23"/>
      <c r="X126" s="23"/>
      <c r="AH126" s="95" t="s">
        <v>1914</v>
      </c>
      <c r="AI126" s="73"/>
      <c r="AJ126" s="2"/>
    </row>
    <row r="127" spans="1:36" ht="15.5">
      <c r="A127" s="3" t="str">
        <f t="shared" si="4"/>
        <v/>
      </c>
      <c r="B127" s="44"/>
      <c r="C127" s="44" t="e">
        <f t="shared" si="3"/>
        <v>#N/A</v>
      </c>
      <c r="D127" s="44" t="e">
        <f>VLOOKUP(B127,Danhmucmoithau!$B$7:$C$161,2,0)</f>
        <v>#N/A</v>
      </c>
      <c r="E127" s="44" t="e">
        <f>VLOOKUP(B127,Danhmucmoithau!$B$7:$D$161,3,0)</f>
        <v>#N/A</v>
      </c>
      <c r="F127" s="65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23"/>
      <c r="T127" s="23"/>
      <c r="U127" s="23"/>
      <c r="V127" s="23"/>
      <c r="W127" s="23"/>
      <c r="X127" s="23"/>
      <c r="AH127" s="95" t="s">
        <v>1916</v>
      </c>
      <c r="AI127" s="73"/>
      <c r="AJ127" s="2"/>
    </row>
    <row r="128" spans="1:36" ht="15.5">
      <c r="A128" s="3" t="str">
        <f t="shared" si="4"/>
        <v/>
      </c>
      <c r="B128" s="44"/>
      <c r="C128" s="44" t="e">
        <f t="shared" si="3"/>
        <v>#N/A</v>
      </c>
      <c r="D128" s="44" t="e">
        <f>VLOOKUP(B128,Danhmucmoithau!$B$7:$C$161,2,0)</f>
        <v>#N/A</v>
      </c>
      <c r="E128" s="44" t="e">
        <f>VLOOKUP(B128,Danhmucmoithau!$B$7:$D$161,3,0)</f>
        <v>#N/A</v>
      </c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23"/>
      <c r="T128" s="23"/>
      <c r="U128" s="23"/>
      <c r="V128" s="23"/>
      <c r="W128" s="23"/>
      <c r="X128" s="23"/>
      <c r="AH128" s="95" t="s">
        <v>1919</v>
      </c>
      <c r="AI128" s="73"/>
      <c r="AJ128" s="2"/>
    </row>
    <row r="129" spans="1:36" ht="15.5">
      <c r="A129" s="3" t="str">
        <f t="shared" si="4"/>
        <v/>
      </c>
      <c r="B129" s="44"/>
      <c r="C129" s="44" t="e">
        <f t="shared" si="3"/>
        <v>#N/A</v>
      </c>
      <c r="D129" s="44" t="e">
        <f>VLOOKUP(B129,Danhmucmoithau!$B$7:$C$161,2,0)</f>
        <v>#N/A</v>
      </c>
      <c r="E129" s="44" t="e">
        <f>VLOOKUP(B129,Danhmucmoithau!$B$7:$D$161,3,0)</f>
        <v>#N/A</v>
      </c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23"/>
      <c r="T129" s="23"/>
      <c r="U129" s="23"/>
      <c r="V129" s="23"/>
      <c r="W129" s="23"/>
      <c r="X129" s="23"/>
      <c r="AH129" s="95" t="s">
        <v>1922</v>
      </c>
      <c r="AI129" s="73"/>
      <c r="AJ129" s="2"/>
    </row>
    <row r="130" spans="1:36" ht="15.5">
      <c r="A130" s="3" t="str">
        <f t="shared" si="4"/>
        <v/>
      </c>
      <c r="B130" s="44"/>
      <c r="C130" s="44" t="e">
        <f t="shared" si="3"/>
        <v>#N/A</v>
      </c>
      <c r="D130" s="44" t="e">
        <f>VLOOKUP(B130,Danhmucmoithau!$B$7:$C$161,2,0)</f>
        <v>#N/A</v>
      </c>
      <c r="E130" s="44" t="e">
        <f>VLOOKUP(B130,Danhmucmoithau!$B$7:$D$161,3,0)</f>
        <v>#N/A</v>
      </c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23"/>
      <c r="T130" s="23"/>
      <c r="U130" s="23"/>
      <c r="V130" s="23"/>
      <c r="W130" s="23"/>
      <c r="X130" s="23"/>
      <c r="AH130" s="95" t="s">
        <v>1927</v>
      </c>
      <c r="AI130" s="73"/>
      <c r="AJ130" s="2"/>
    </row>
    <row r="131" spans="1:36" ht="15.5">
      <c r="A131" s="3" t="str">
        <f t="shared" si="4"/>
        <v/>
      </c>
      <c r="B131" s="44"/>
      <c r="C131" s="44" t="e">
        <f t="shared" si="3"/>
        <v>#N/A</v>
      </c>
      <c r="D131" s="44" t="e">
        <f>VLOOKUP(B131,Danhmucmoithau!$B$7:$C$161,2,0)</f>
        <v>#N/A</v>
      </c>
      <c r="E131" s="44" t="e">
        <f>VLOOKUP(B131,Danhmucmoithau!$B$7:$D$161,3,0)</f>
        <v>#N/A</v>
      </c>
      <c r="F131" s="65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23"/>
      <c r="T131" s="23"/>
      <c r="U131" s="23"/>
      <c r="V131" s="23"/>
      <c r="W131" s="23"/>
      <c r="X131" s="23"/>
      <c r="AH131" s="95" t="s">
        <v>1930</v>
      </c>
      <c r="AI131" s="73"/>
      <c r="AJ131" s="2"/>
    </row>
    <row r="132" spans="1:36" ht="15.5">
      <c r="A132" s="3" t="str">
        <f t="shared" si="4"/>
        <v/>
      </c>
      <c r="B132" s="44"/>
      <c r="C132" s="44" t="e">
        <f t="shared" si="3"/>
        <v>#N/A</v>
      </c>
      <c r="D132" s="44" t="e">
        <f>VLOOKUP(B132,Danhmucmoithau!$B$7:$C$161,2,0)</f>
        <v>#N/A</v>
      </c>
      <c r="E132" s="44" t="e">
        <f>VLOOKUP(B132,Danhmucmoithau!$B$7:$D$161,3,0)</f>
        <v>#N/A</v>
      </c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23"/>
      <c r="T132" s="23"/>
      <c r="U132" s="23"/>
      <c r="V132" s="23"/>
      <c r="W132" s="23"/>
      <c r="X132" s="23"/>
      <c r="AH132" s="95" t="s">
        <v>1932</v>
      </c>
      <c r="AI132" s="73"/>
      <c r="AJ132" s="2"/>
    </row>
    <row r="133" spans="1:36" ht="15.5">
      <c r="A133" s="3" t="str">
        <f t="shared" si="4"/>
        <v/>
      </c>
      <c r="B133" s="44"/>
      <c r="C133" s="44" t="e">
        <f t="shared" si="3"/>
        <v>#N/A</v>
      </c>
      <c r="D133" s="44" t="e">
        <f>VLOOKUP(B133,Danhmucmoithau!$B$7:$C$161,2,0)</f>
        <v>#N/A</v>
      </c>
      <c r="E133" s="44" t="e">
        <f>VLOOKUP(B133,Danhmucmoithau!$B$7:$D$161,3,0)</f>
        <v>#N/A</v>
      </c>
      <c r="F133" s="65"/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65"/>
      <c r="R133" s="65"/>
      <c r="S133" s="23"/>
      <c r="T133" s="23"/>
      <c r="U133" s="23"/>
      <c r="V133" s="23"/>
      <c r="W133" s="23"/>
      <c r="X133" s="23"/>
      <c r="AH133" s="95" t="s">
        <v>1935</v>
      </c>
      <c r="AI133" s="73"/>
      <c r="AJ133" s="2"/>
    </row>
    <row r="134" spans="1:36" ht="15.5">
      <c r="A134" s="3" t="str">
        <f t="shared" si="4"/>
        <v/>
      </c>
      <c r="B134" s="44"/>
      <c r="C134" s="44" t="e">
        <f t="shared" si="3"/>
        <v>#N/A</v>
      </c>
      <c r="D134" s="44" t="e">
        <f>VLOOKUP(B134,Danhmucmoithau!$B$7:$C$161,2,0)</f>
        <v>#N/A</v>
      </c>
      <c r="E134" s="44" t="e">
        <f>VLOOKUP(B134,Danhmucmoithau!$B$7:$D$161,3,0)</f>
        <v>#N/A</v>
      </c>
      <c r="F134" s="65"/>
      <c r="G134" s="65"/>
      <c r="H134" s="65"/>
      <c r="I134" s="65"/>
      <c r="J134" s="65"/>
      <c r="K134" s="65"/>
      <c r="L134" s="65"/>
      <c r="M134" s="65"/>
      <c r="N134" s="65"/>
      <c r="O134" s="65"/>
      <c r="P134" s="65"/>
      <c r="Q134" s="65"/>
      <c r="R134" s="65"/>
      <c r="S134" s="23"/>
      <c r="T134" s="23"/>
      <c r="U134" s="23"/>
      <c r="V134" s="23"/>
      <c r="W134" s="23"/>
      <c r="X134" s="23"/>
      <c r="AH134" s="95" t="s">
        <v>1939</v>
      </c>
      <c r="AI134" s="73"/>
      <c r="AJ134" s="2"/>
    </row>
    <row r="135" spans="1:36" ht="15.5">
      <c r="A135" s="3" t="str">
        <f t="shared" si="4"/>
        <v/>
      </c>
      <c r="B135" s="44"/>
      <c r="C135" s="44" t="e">
        <f t="shared" si="3"/>
        <v>#N/A</v>
      </c>
      <c r="D135" s="44" t="e">
        <f>VLOOKUP(B135,Danhmucmoithau!$B$7:$C$161,2,0)</f>
        <v>#N/A</v>
      </c>
      <c r="E135" s="44" t="e">
        <f>VLOOKUP(B135,Danhmucmoithau!$B$7:$D$161,3,0)</f>
        <v>#N/A</v>
      </c>
      <c r="F135" s="65"/>
      <c r="G135" s="65"/>
      <c r="H135" s="65"/>
      <c r="I135" s="65"/>
      <c r="J135" s="65"/>
      <c r="K135" s="65"/>
      <c r="L135" s="65"/>
      <c r="M135" s="65"/>
      <c r="N135" s="65"/>
      <c r="O135" s="65"/>
      <c r="P135" s="65"/>
      <c r="Q135" s="65"/>
      <c r="R135" s="65"/>
      <c r="S135" s="23"/>
      <c r="T135" s="23"/>
      <c r="U135" s="23"/>
      <c r="V135" s="23"/>
      <c r="W135" s="23"/>
      <c r="X135" s="23"/>
      <c r="AH135" s="95" t="s">
        <v>1942</v>
      </c>
      <c r="AI135" s="73"/>
      <c r="AJ135" s="2"/>
    </row>
    <row r="136" spans="1:36" ht="15.5">
      <c r="A136" s="3" t="str">
        <f t="shared" si="4"/>
        <v/>
      </c>
      <c r="B136" s="44"/>
      <c r="C136" s="44" t="e">
        <f t="shared" si="3"/>
        <v>#N/A</v>
      </c>
      <c r="D136" s="44" t="e">
        <f>VLOOKUP(B136,Danhmucmoithau!$B$7:$C$161,2,0)</f>
        <v>#N/A</v>
      </c>
      <c r="E136" s="44" t="e">
        <f>VLOOKUP(B136,Danhmucmoithau!$B$7:$D$161,3,0)</f>
        <v>#N/A</v>
      </c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23"/>
      <c r="T136" s="23"/>
      <c r="U136" s="23"/>
      <c r="V136" s="23"/>
      <c r="W136" s="23"/>
      <c r="X136" s="23"/>
      <c r="AH136" s="95" t="s">
        <v>1946</v>
      </c>
      <c r="AI136" s="73"/>
      <c r="AJ136" s="2"/>
    </row>
    <row r="137" spans="1:36" ht="15.5">
      <c r="A137" s="3" t="str">
        <f t="shared" si="4"/>
        <v/>
      </c>
      <c r="B137" s="44"/>
      <c r="C137" s="44" t="e">
        <f t="shared" si="3"/>
        <v>#N/A</v>
      </c>
      <c r="D137" s="44" t="e">
        <f>VLOOKUP(B137,Danhmucmoithau!$B$7:$C$161,2,0)</f>
        <v>#N/A</v>
      </c>
      <c r="E137" s="44" t="e">
        <f>VLOOKUP(B137,Danhmucmoithau!$B$7:$D$161,3,0)</f>
        <v>#N/A</v>
      </c>
      <c r="F137" s="65"/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65"/>
      <c r="R137" s="65"/>
      <c r="S137" s="23"/>
      <c r="T137" s="23"/>
      <c r="U137" s="23"/>
      <c r="V137" s="23"/>
      <c r="W137" s="23"/>
      <c r="X137" s="23"/>
      <c r="AH137" s="95" t="s">
        <v>1949</v>
      </c>
      <c r="AI137" s="73"/>
      <c r="AJ137" s="2"/>
    </row>
    <row r="138" spans="1:36" ht="15.5">
      <c r="A138" s="3" t="str">
        <f t="shared" si="4"/>
        <v/>
      </c>
      <c r="B138" s="44"/>
      <c r="C138" s="44" t="e">
        <f t="shared" si="3"/>
        <v>#N/A</v>
      </c>
      <c r="D138" s="44" t="e">
        <f>VLOOKUP(B138,Danhmucmoithau!$B$7:$C$161,2,0)</f>
        <v>#N/A</v>
      </c>
      <c r="E138" s="44" t="e">
        <f>VLOOKUP(B138,Danhmucmoithau!$B$7:$D$161,3,0)</f>
        <v>#N/A</v>
      </c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5"/>
      <c r="R138" s="65"/>
      <c r="S138" s="23"/>
      <c r="T138" s="23"/>
      <c r="U138" s="23"/>
      <c r="V138" s="23"/>
      <c r="W138" s="23"/>
      <c r="X138" s="23"/>
      <c r="AH138" s="95" t="s">
        <v>1951</v>
      </c>
      <c r="AI138" s="73"/>
      <c r="AJ138" s="2"/>
    </row>
    <row r="139" spans="1:36" ht="15.5">
      <c r="A139" s="3" t="str">
        <f t="shared" si="4"/>
        <v/>
      </c>
      <c r="B139" s="44"/>
      <c r="C139" s="44" t="e">
        <f t="shared" ref="C139:C202" si="5">VLOOKUP(B139,$AH$11:$AI$1750,2,0)</f>
        <v>#N/A</v>
      </c>
      <c r="D139" s="44" t="e">
        <f>VLOOKUP(B139,Danhmucmoithau!$B$7:$C$161,2,0)</f>
        <v>#N/A</v>
      </c>
      <c r="E139" s="44" t="e">
        <f>VLOOKUP(B139,Danhmucmoithau!$B$7:$D$161,3,0)</f>
        <v>#N/A</v>
      </c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23"/>
      <c r="T139" s="23"/>
      <c r="U139" s="23"/>
      <c r="V139" s="23"/>
      <c r="W139" s="23"/>
      <c r="X139" s="23"/>
      <c r="AH139" s="95" t="s">
        <v>1955</v>
      </c>
      <c r="AI139" s="73"/>
      <c r="AJ139" s="2"/>
    </row>
    <row r="140" spans="1:36" ht="15.5">
      <c r="A140" s="3" t="str">
        <f t="shared" si="4"/>
        <v/>
      </c>
      <c r="B140" s="44"/>
      <c r="C140" s="44" t="e">
        <f t="shared" si="5"/>
        <v>#N/A</v>
      </c>
      <c r="D140" s="44" t="e">
        <f>VLOOKUP(B140,Danhmucmoithau!$B$7:$C$161,2,0)</f>
        <v>#N/A</v>
      </c>
      <c r="E140" s="44" t="e">
        <f>VLOOKUP(B140,Danhmucmoithau!$B$7:$D$161,3,0)</f>
        <v>#N/A</v>
      </c>
      <c r="F140" s="65"/>
      <c r="G140" s="65"/>
      <c r="H140" s="65"/>
      <c r="I140" s="65"/>
      <c r="J140" s="65"/>
      <c r="K140" s="65"/>
      <c r="L140" s="65"/>
      <c r="M140" s="65"/>
      <c r="N140" s="65"/>
      <c r="O140" s="65"/>
      <c r="P140" s="65"/>
      <c r="Q140" s="65"/>
      <c r="R140" s="65"/>
      <c r="S140" s="23"/>
      <c r="T140" s="23"/>
      <c r="U140" s="23"/>
      <c r="V140" s="23"/>
      <c r="W140" s="23"/>
      <c r="X140" s="23"/>
      <c r="AH140" s="95" t="s">
        <v>1959</v>
      </c>
      <c r="AI140" s="73"/>
      <c r="AJ140" s="2"/>
    </row>
    <row r="141" spans="1:36" ht="15.5">
      <c r="A141" s="3" t="str">
        <f t="shared" si="4"/>
        <v/>
      </c>
      <c r="B141" s="44"/>
      <c r="C141" s="44" t="e">
        <f t="shared" si="5"/>
        <v>#N/A</v>
      </c>
      <c r="D141" s="44" t="e">
        <f>VLOOKUP(B141,Danhmucmoithau!$B$7:$C$161,2,0)</f>
        <v>#N/A</v>
      </c>
      <c r="E141" s="44" t="e">
        <f>VLOOKUP(B141,Danhmucmoithau!$B$7:$D$161,3,0)</f>
        <v>#N/A</v>
      </c>
      <c r="F141" s="65"/>
      <c r="G141" s="65"/>
      <c r="H141" s="65"/>
      <c r="I141" s="65"/>
      <c r="J141" s="65"/>
      <c r="K141" s="65"/>
      <c r="L141" s="65"/>
      <c r="M141" s="65"/>
      <c r="N141" s="65"/>
      <c r="O141" s="65"/>
      <c r="P141" s="65"/>
      <c r="Q141" s="65"/>
      <c r="R141" s="65"/>
      <c r="S141" s="23"/>
      <c r="T141" s="23"/>
      <c r="U141" s="23"/>
      <c r="V141" s="23"/>
      <c r="W141" s="23"/>
      <c r="X141" s="23"/>
      <c r="AH141" s="95" t="s">
        <v>1962</v>
      </c>
      <c r="AI141" s="73"/>
      <c r="AJ141" s="2"/>
    </row>
    <row r="142" spans="1:36" ht="15.5">
      <c r="A142" s="3" t="str">
        <f t="shared" ref="A142:A205" si="6">IF(B142&lt;&gt;"",A141+1,"")</f>
        <v/>
      </c>
      <c r="B142" s="44"/>
      <c r="C142" s="44" t="e">
        <f t="shared" si="5"/>
        <v>#N/A</v>
      </c>
      <c r="D142" s="44" t="e">
        <f>VLOOKUP(B142,Danhmucmoithau!$B$7:$C$161,2,0)</f>
        <v>#N/A</v>
      </c>
      <c r="E142" s="44" t="e">
        <f>VLOOKUP(B142,Danhmucmoithau!$B$7:$D$161,3,0)</f>
        <v>#N/A</v>
      </c>
      <c r="F142" s="65"/>
      <c r="G142" s="65"/>
      <c r="H142" s="65"/>
      <c r="I142" s="65"/>
      <c r="J142" s="65"/>
      <c r="K142" s="65"/>
      <c r="L142" s="65"/>
      <c r="M142" s="65"/>
      <c r="N142" s="65"/>
      <c r="O142" s="65"/>
      <c r="P142" s="65"/>
      <c r="Q142" s="65"/>
      <c r="R142" s="65"/>
      <c r="S142" s="23"/>
      <c r="T142" s="23"/>
      <c r="U142" s="23"/>
      <c r="V142" s="23"/>
      <c r="W142" s="23"/>
      <c r="X142" s="23"/>
      <c r="AH142" s="95" t="s">
        <v>1965</v>
      </c>
      <c r="AI142" s="73"/>
      <c r="AJ142" s="2"/>
    </row>
    <row r="143" spans="1:36" ht="15.5">
      <c r="A143" s="3" t="str">
        <f t="shared" si="6"/>
        <v/>
      </c>
      <c r="B143" s="44"/>
      <c r="C143" s="44" t="e">
        <f t="shared" si="5"/>
        <v>#N/A</v>
      </c>
      <c r="D143" s="44" t="e">
        <f>VLOOKUP(B143,Danhmucmoithau!$B$7:$C$161,2,0)</f>
        <v>#N/A</v>
      </c>
      <c r="E143" s="44" t="e">
        <f>VLOOKUP(B143,Danhmucmoithau!$B$7:$D$161,3,0)</f>
        <v>#N/A</v>
      </c>
      <c r="F143" s="65"/>
      <c r="G143" s="65"/>
      <c r="H143" s="65"/>
      <c r="I143" s="65"/>
      <c r="J143" s="65"/>
      <c r="K143" s="65"/>
      <c r="L143" s="65"/>
      <c r="M143" s="65"/>
      <c r="N143" s="65"/>
      <c r="O143" s="65"/>
      <c r="P143" s="65"/>
      <c r="Q143" s="65"/>
      <c r="R143" s="65"/>
      <c r="S143" s="23"/>
      <c r="T143" s="23"/>
      <c r="U143" s="23"/>
      <c r="V143" s="23"/>
      <c r="W143" s="23"/>
      <c r="X143" s="23"/>
      <c r="AH143" s="95" t="s">
        <v>1968</v>
      </c>
      <c r="AI143" s="73"/>
      <c r="AJ143" s="2"/>
    </row>
    <row r="144" spans="1:36" ht="15.5">
      <c r="A144" s="3" t="str">
        <f t="shared" si="6"/>
        <v/>
      </c>
      <c r="B144" s="44"/>
      <c r="C144" s="44" t="e">
        <f t="shared" si="5"/>
        <v>#N/A</v>
      </c>
      <c r="D144" s="44" t="e">
        <f>VLOOKUP(B144,Danhmucmoithau!$B$7:$C$161,2,0)</f>
        <v>#N/A</v>
      </c>
      <c r="E144" s="44" t="e">
        <f>VLOOKUP(B144,Danhmucmoithau!$B$7:$D$161,3,0)</f>
        <v>#N/A</v>
      </c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23"/>
      <c r="T144" s="23"/>
      <c r="U144" s="23"/>
      <c r="V144" s="23"/>
      <c r="W144" s="23"/>
      <c r="X144" s="23"/>
      <c r="AH144" s="95" t="s">
        <v>1971</v>
      </c>
      <c r="AI144" s="73"/>
      <c r="AJ144" s="2"/>
    </row>
    <row r="145" spans="1:36" ht="15.5">
      <c r="A145" s="3" t="str">
        <f t="shared" si="6"/>
        <v/>
      </c>
      <c r="B145" s="44"/>
      <c r="C145" s="44" t="e">
        <f t="shared" si="5"/>
        <v>#N/A</v>
      </c>
      <c r="D145" s="44" t="e">
        <f>VLOOKUP(B145,Danhmucmoithau!$B$7:$C$161,2,0)</f>
        <v>#N/A</v>
      </c>
      <c r="E145" s="44" t="e">
        <f>VLOOKUP(B145,Danhmucmoithau!$B$7:$D$161,3,0)</f>
        <v>#N/A</v>
      </c>
      <c r="F145" s="65"/>
      <c r="G145" s="65"/>
      <c r="H145" s="65"/>
      <c r="I145" s="65"/>
      <c r="J145" s="65"/>
      <c r="K145" s="65"/>
      <c r="L145" s="65"/>
      <c r="M145" s="65"/>
      <c r="N145" s="65"/>
      <c r="O145" s="65"/>
      <c r="P145" s="65"/>
      <c r="Q145" s="65"/>
      <c r="R145" s="65"/>
      <c r="S145" s="23"/>
      <c r="T145" s="23"/>
      <c r="U145" s="23"/>
      <c r="V145" s="23"/>
      <c r="W145" s="23"/>
      <c r="X145" s="23"/>
      <c r="AH145" s="95" t="s">
        <v>1975</v>
      </c>
      <c r="AI145" s="73"/>
      <c r="AJ145" s="2"/>
    </row>
    <row r="146" spans="1:36" ht="15.5">
      <c r="A146" s="3" t="str">
        <f t="shared" si="6"/>
        <v/>
      </c>
      <c r="B146" s="44"/>
      <c r="C146" s="44" t="e">
        <f t="shared" si="5"/>
        <v>#N/A</v>
      </c>
      <c r="D146" s="44" t="e">
        <f>VLOOKUP(B146,Danhmucmoithau!$B$7:$C$161,2,0)</f>
        <v>#N/A</v>
      </c>
      <c r="E146" s="44" t="e">
        <f>VLOOKUP(B146,Danhmucmoithau!$B$7:$D$161,3,0)</f>
        <v>#N/A</v>
      </c>
      <c r="F146" s="65"/>
      <c r="G146" s="65"/>
      <c r="H146" s="65"/>
      <c r="I146" s="65"/>
      <c r="J146" s="65"/>
      <c r="K146" s="65"/>
      <c r="L146" s="65"/>
      <c r="M146" s="65"/>
      <c r="N146" s="65"/>
      <c r="O146" s="65"/>
      <c r="P146" s="65"/>
      <c r="Q146" s="65"/>
      <c r="R146" s="65"/>
      <c r="S146" s="23"/>
      <c r="T146" s="23"/>
      <c r="U146" s="23"/>
      <c r="V146" s="23"/>
      <c r="W146" s="23"/>
      <c r="X146" s="23"/>
      <c r="AH146" s="95" t="s">
        <v>1977</v>
      </c>
      <c r="AI146" s="73"/>
      <c r="AJ146" s="2"/>
    </row>
    <row r="147" spans="1:36" ht="15.5">
      <c r="A147" s="3" t="str">
        <f t="shared" si="6"/>
        <v/>
      </c>
      <c r="B147" s="44"/>
      <c r="C147" s="44" t="e">
        <f t="shared" si="5"/>
        <v>#N/A</v>
      </c>
      <c r="D147" s="44" t="e">
        <f>VLOOKUP(B147,Danhmucmoithau!$B$7:$C$161,2,0)</f>
        <v>#N/A</v>
      </c>
      <c r="E147" s="44" t="e">
        <f>VLOOKUP(B147,Danhmucmoithau!$B$7:$D$161,3,0)</f>
        <v>#N/A</v>
      </c>
      <c r="F147" s="65"/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23"/>
      <c r="T147" s="23"/>
      <c r="U147" s="23"/>
      <c r="V147" s="23"/>
      <c r="W147" s="23"/>
      <c r="X147" s="23"/>
      <c r="AH147" s="95" t="s">
        <v>1981</v>
      </c>
      <c r="AI147" s="73"/>
      <c r="AJ147" s="2"/>
    </row>
    <row r="148" spans="1:36" ht="15.5">
      <c r="A148" s="3" t="str">
        <f t="shared" si="6"/>
        <v/>
      </c>
      <c r="B148" s="44"/>
      <c r="C148" s="44" t="e">
        <f t="shared" si="5"/>
        <v>#N/A</v>
      </c>
      <c r="D148" s="44" t="e">
        <f>VLOOKUP(B148,Danhmucmoithau!$B$7:$C$161,2,0)</f>
        <v>#N/A</v>
      </c>
      <c r="E148" s="44" t="e">
        <f>VLOOKUP(B148,Danhmucmoithau!$B$7:$D$161,3,0)</f>
        <v>#N/A</v>
      </c>
      <c r="F148" s="65"/>
      <c r="G148" s="65"/>
      <c r="H148" s="65"/>
      <c r="I148" s="65"/>
      <c r="J148" s="65"/>
      <c r="K148" s="65"/>
      <c r="L148" s="65"/>
      <c r="M148" s="65"/>
      <c r="N148" s="65"/>
      <c r="O148" s="65"/>
      <c r="P148" s="65"/>
      <c r="Q148" s="65"/>
      <c r="R148" s="65"/>
      <c r="S148" s="23"/>
      <c r="T148" s="23"/>
      <c r="U148" s="23"/>
      <c r="V148" s="23"/>
      <c r="W148" s="23"/>
      <c r="X148" s="23"/>
      <c r="AH148" s="95" t="s">
        <v>1985</v>
      </c>
      <c r="AI148" s="73"/>
      <c r="AJ148" s="2"/>
    </row>
    <row r="149" spans="1:36" ht="15.5">
      <c r="A149" s="3" t="str">
        <f t="shared" si="6"/>
        <v/>
      </c>
      <c r="B149" s="44"/>
      <c r="C149" s="44" t="e">
        <f t="shared" si="5"/>
        <v>#N/A</v>
      </c>
      <c r="D149" s="44" t="e">
        <f>VLOOKUP(B149,Danhmucmoithau!$B$7:$C$161,2,0)</f>
        <v>#N/A</v>
      </c>
      <c r="E149" s="44" t="e">
        <f>VLOOKUP(B149,Danhmucmoithau!$B$7:$D$161,3,0)</f>
        <v>#N/A</v>
      </c>
      <c r="F149" s="65"/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65"/>
      <c r="R149" s="65"/>
      <c r="S149" s="23"/>
      <c r="T149" s="23"/>
      <c r="U149" s="23"/>
      <c r="V149" s="23"/>
      <c r="W149" s="23"/>
      <c r="X149" s="23"/>
      <c r="AH149" s="95" t="s">
        <v>1989</v>
      </c>
      <c r="AI149" s="73"/>
      <c r="AJ149" s="2"/>
    </row>
    <row r="150" spans="1:36" ht="15.5">
      <c r="A150" s="3" t="str">
        <f t="shared" si="6"/>
        <v/>
      </c>
      <c r="B150" s="44"/>
      <c r="C150" s="44" t="e">
        <f t="shared" si="5"/>
        <v>#N/A</v>
      </c>
      <c r="D150" s="44" t="e">
        <f>VLOOKUP(B150,Danhmucmoithau!$B$7:$C$161,2,0)</f>
        <v>#N/A</v>
      </c>
      <c r="E150" s="44" t="e">
        <f>VLOOKUP(B150,Danhmucmoithau!$B$7:$D$161,3,0)</f>
        <v>#N/A</v>
      </c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  <c r="R150" s="65"/>
      <c r="S150" s="23"/>
      <c r="T150" s="23"/>
      <c r="U150" s="23"/>
      <c r="V150" s="23"/>
      <c r="W150" s="23"/>
      <c r="X150" s="23"/>
      <c r="AH150" s="95" t="s">
        <v>1991</v>
      </c>
      <c r="AI150" s="73"/>
      <c r="AJ150" s="2"/>
    </row>
    <row r="151" spans="1:36" ht="15.5">
      <c r="A151" s="3" t="str">
        <f t="shared" si="6"/>
        <v/>
      </c>
      <c r="B151" s="44"/>
      <c r="C151" s="44" t="e">
        <f t="shared" si="5"/>
        <v>#N/A</v>
      </c>
      <c r="D151" s="44" t="e">
        <f>VLOOKUP(B151,Danhmucmoithau!$B$7:$C$161,2,0)</f>
        <v>#N/A</v>
      </c>
      <c r="E151" s="44" t="e">
        <f>VLOOKUP(B151,Danhmucmoithau!$B$7:$D$161,3,0)</f>
        <v>#N/A</v>
      </c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5"/>
      <c r="R151" s="65"/>
      <c r="S151" s="23"/>
      <c r="T151" s="23"/>
      <c r="U151" s="23"/>
      <c r="V151" s="23"/>
      <c r="W151" s="23"/>
      <c r="X151" s="23"/>
      <c r="AH151" s="95" t="s">
        <v>1995</v>
      </c>
      <c r="AI151" s="73"/>
      <c r="AJ151" s="2"/>
    </row>
    <row r="152" spans="1:36" ht="15.5">
      <c r="A152" s="3" t="str">
        <f t="shared" si="6"/>
        <v/>
      </c>
      <c r="B152" s="44"/>
      <c r="C152" s="44" t="e">
        <f t="shared" si="5"/>
        <v>#N/A</v>
      </c>
      <c r="D152" s="44" t="e">
        <f>VLOOKUP(B152,Danhmucmoithau!$B$7:$C$161,2,0)</f>
        <v>#N/A</v>
      </c>
      <c r="E152" s="44" t="e">
        <f>VLOOKUP(B152,Danhmucmoithau!$B$7:$D$161,3,0)</f>
        <v>#N/A</v>
      </c>
      <c r="F152" s="65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23"/>
      <c r="T152" s="23"/>
      <c r="U152" s="23"/>
      <c r="V152" s="23"/>
      <c r="W152" s="23"/>
      <c r="X152" s="23"/>
      <c r="AH152" s="95" t="s">
        <v>2000</v>
      </c>
      <c r="AI152" s="73"/>
      <c r="AJ152" s="2"/>
    </row>
    <row r="153" spans="1:36" ht="15.5">
      <c r="A153" s="3" t="str">
        <f t="shared" si="6"/>
        <v/>
      </c>
      <c r="B153" s="44"/>
      <c r="C153" s="44" t="e">
        <f t="shared" si="5"/>
        <v>#N/A</v>
      </c>
      <c r="D153" s="44" t="e">
        <f>VLOOKUP(B153,Danhmucmoithau!$B$7:$C$161,2,0)</f>
        <v>#N/A</v>
      </c>
      <c r="E153" s="44" t="e">
        <f>VLOOKUP(B153,Danhmucmoithau!$B$7:$D$161,3,0)</f>
        <v>#N/A</v>
      </c>
      <c r="F153" s="65"/>
      <c r="G153" s="65"/>
      <c r="H153" s="65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23"/>
      <c r="T153" s="23"/>
      <c r="U153" s="23"/>
      <c r="V153" s="23"/>
      <c r="W153" s="23"/>
      <c r="X153" s="23"/>
      <c r="AH153" s="95" t="s">
        <v>2003</v>
      </c>
      <c r="AI153" s="73"/>
      <c r="AJ153" s="2"/>
    </row>
    <row r="154" spans="1:36" ht="15.5">
      <c r="A154" s="3" t="str">
        <f t="shared" si="6"/>
        <v/>
      </c>
      <c r="B154" s="44"/>
      <c r="C154" s="44" t="e">
        <f t="shared" si="5"/>
        <v>#N/A</v>
      </c>
      <c r="D154" s="44" t="e">
        <f>VLOOKUP(B154,Danhmucmoithau!$B$7:$C$161,2,0)</f>
        <v>#N/A</v>
      </c>
      <c r="E154" s="44" t="e">
        <f>VLOOKUP(B154,Danhmucmoithau!$B$7:$D$161,3,0)</f>
        <v>#N/A</v>
      </c>
      <c r="F154" s="65"/>
      <c r="G154" s="65"/>
      <c r="H154" s="65"/>
      <c r="I154" s="65"/>
      <c r="J154" s="65"/>
      <c r="K154" s="65"/>
      <c r="L154" s="65"/>
      <c r="M154" s="65"/>
      <c r="N154" s="65"/>
      <c r="O154" s="65"/>
      <c r="P154" s="65"/>
      <c r="Q154" s="65"/>
      <c r="R154" s="65"/>
      <c r="S154" s="23"/>
      <c r="T154" s="23"/>
      <c r="U154" s="23"/>
      <c r="V154" s="23"/>
      <c r="W154" s="23"/>
      <c r="X154" s="23"/>
      <c r="AH154" s="95" t="s">
        <v>2005</v>
      </c>
      <c r="AI154" s="73"/>
      <c r="AJ154" s="2"/>
    </row>
    <row r="155" spans="1:36" ht="15.5">
      <c r="A155" s="3" t="str">
        <f t="shared" si="6"/>
        <v/>
      </c>
      <c r="B155" s="44"/>
      <c r="C155" s="44" t="e">
        <f t="shared" si="5"/>
        <v>#N/A</v>
      </c>
      <c r="D155" s="44" t="e">
        <f>VLOOKUP(B155,Danhmucmoithau!$B$7:$C$161,2,0)</f>
        <v>#N/A</v>
      </c>
      <c r="E155" s="44" t="e">
        <f>VLOOKUP(B155,Danhmucmoithau!$B$7:$D$161,3,0)</f>
        <v>#N/A</v>
      </c>
      <c r="F155" s="65"/>
      <c r="G155" s="65"/>
      <c r="H155" s="65"/>
      <c r="I155" s="65"/>
      <c r="J155" s="65"/>
      <c r="K155" s="65"/>
      <c r="L155" s="65"/>
      <c r="M155" s="65"/>
      <c r="N155" s="65"/>
      <c r="O155" s="65"/>
      <c r="P155" s="65"/>
      <c r="Q155" s="65"/>
      <c r="R155" s="65"/>
      <c r="S155" s="23"/>
      <c r="T155" s="23"/>
      <c r="U155" s="23"/>
      <c r="V155" s="23"/>
      <c r="W155" s="23"/>
      <c r="X155" s="23"/>
      <c r="AH155" s="95" t="s">
        <v>2007</v>
      </c>
      <c r="AI155" s="73"/>
      <c r="AJ155" s="2"/>
    </row>
    <row r="156" spans="1:36" ht="15.5">
      <c r="A156" s="3" t="str">
        <f t="shared" si="6"/>
        <v/>
      </c>
      <c r="B156" s="44"/>
      <c r="C156" s="44" t="e">
        <f t="shared" si="5"/>
        <v>#N/A</v>
      </c>
      <c r="D156" s="44" t="e">
        <f>VLOOKUP(B156,Danhmucmoithau!$B$7:$C$161,2,0)</f>
        <v>#N/A</v>
      </c>
      <c r="E156" s="44" t="e">
        <f>VLOOKUP(B156,Danhmucmoithau!$B$7:$D$161,3,0)</f>
        <v>#N/A</v>
      </c>
      <c r="F156" s="65"/>
      <c r="G156" s="65"/>
      <c r="H156" s="65"/>
      <c r="I156" s="65"/>
      <c r="J156" s="65"/>
      <c r="K156" s="65"/>
      <c r="L156" s="65"/>
      <c r="M156" s="65"/>
      <c r="N156" s="65"/>
      <c r="O156" s="65"/>
      <c r="P156" s="65"/>
      <c r="Q156" s="65"/>
      <c r="R156" s="65"/>
      <c r="S156" s="23"/>
      <c r="T156" s="23"/>
      <c r="U156" s="23"/>
      <c r="V156" s="23"/>
      <c r="W156" s="23"/>
      <c r="X156" s="23"/>
      <c r="AH156" s="95" t="s">
        <v>2010</v>
      </c>
      <c r="AI156" s="73"/>
      <c r="AJ156" s="2"/>
    </row>
    <row r="157" spans="1:36" ht="15.5">
      <c r="A157" s="3" t="str">
        <f t="shared" si="6"/>
        <v/>
      </c>
      <c r="B157" s="44"/>
      <c r="C157" s="44" t="e">
        <f t="shared" si="5"/>
        <v>#N/A</v>
      </c>
      <c r="D157" s="44" t="e">
        <f>VLOOKUP(B157,Danhmucmoithau!$B$7:$C$161,2,0)</f>
        <v>#N/A</v>
      </c>
      <c r="E157" s="44" t="e">
        <f>VLOOKUP(B157,Danhmucmoithau!$B$7:$D$161,3,0)</f>
        <v>#N/A</v>
      </c>
      <c r="F157" s="65"/>
      <c r="G157" s="65"/>
      <c r="H157" s="65"/>
      <c r="I157" s="65"/>
      <c r="J157" s="65"/>
      <c r="K157" s="65"/>
      <c r="L157" s="65"/>
      <c r="M157" s="65"/>
      <c r="N157" s="65"/>
      <c r="O157" s="65"/>
      <c r="P157" s="65"/>
      <c r="Q157" s="65"/>
      <c r="R157" s="65"/>
      <c r="S157" s="23"/>
      <c r="T157" s="23"/>
      <c r="U157" s="23"/>
      <c r="V157" s="23"/>
      <c r="W157" s="23"/>
      <c r="X157" s="23"/>
      <c r="AH157" s="95" t="s">
        <v>2012</v>
      </c>
      <c r="AI157" s="73"/>
      <c r="AJ157" s="2"/>
    </row>
    <row r="158" spans="1:36" ht="15.5">
      <c r="A158" s="3" t="str">
        <f t="shared" si="6"/>
        <v/>
      </c>
      <c r="B158" s="44"/>
      <c r="C158" s="44" t="e">
        <f t="shared" si="5"/>
        <v>#N/A</v>
      </c>
      <c r="D158" s="44" t="e">
        <f>VLOOKUP(B158,Danhmucmoithau!$B$7:$C$161,2,0)</f>
        <v>#N/A</v>
      </c>
      <c r="E158" s="44" t="e">
        <f>VLOOKUP(B158,Danhmucmoithau!$B$7:$D$161,3,0)</f>
        <v>#N/A</v>
      </c>
      <c r="F158" s="65"/>
      <c r="G158" s="65"/>
      <c r="H158" s="65"/>
      <c r="I158" s="65"/>
      <c r="J158" s="65"/>
      <c r="K158" s="65"/>
      <c r="L158" s="65"/>
      <c r="M158" s="65"/>
      <c r="N158" s="65"/>
      <c r="O158" s="65"/>
      <c r="P158" s="65"/>
      <c r="Q158" s="65"/>
      <c r="R158" s="65"/>
      <c r="S158" s="23"/>
      <c r="T158" s="23"/>
      <c r="U158" s="23"/>
      <c r="V158" s="23"/>
      <c r="W158" s="23"/>
      <c r="X158" s="23"/>
      <c r="AH158" s="95" t="s">
        <v>2023</v>
      </c>
      <c r="AI158" s="73"/>
      <c r="AJ158" s="2"/>
    </row>
    <row r="159" spans="1:36" ht="15.5">
      <c r="A159" s="3" t="str">
        <f t="shared" si="6"/>
        <v/>
      </c>
      <c r="B159" s="44"/>
      <c r="C159" s="44" t="e">
        <f t="shared" si="5"/>
        <v>#N/A</v>
      </c>
      <c r="D159" s="44" t="e">
        <f>VLOOKUP(B159,Danhmucmoithau!$B$7:$C$161,2,0)</f>
        <v>#N/A</v>
      </c>
      <c r="E159" s="44" t="e">
        <f>VLOOKUP(B159,Danhmucmoithau!$B$7:$D$161,3,0)</f>
        <v>#N/A</v>
      </c>
      <c r="F159" s="65"/>
      <c r="G159" s="65"/>
      <c r="H159" s="65"/>
      <c r="I159" s="65"/>
      <c r="J159" s="65"/>
      <c r="K159" s="65"/>
      <c r="L159" s="65"/>
      <c r="M159" s="65"/>
      <c r="N159" s="65"/>
      <c r="O159" s="65"/>
      <c r="P159" s="65"/>
      <c r="Q159" s="65"/>
      <c r="R159" s="65"/>
      <c r="S159" s="23"/>
      <c r="T159" s="23"/>
      <c r="U159" s="23"/>
      <c r="V159" s="23"/>
      <c r="W159" s="23"/>
      <c r="X159" s="23"/>
      <c r="AH159" s="95" t="s">
        <v>2024</v>
      </c>
      <c r="AI159" s="73"/>
      <c r="AJ159" s="2"/>
    </row>
    <row r="160" spans="1:36" ht="15.5">
      <c r="A160" s="3" t="str">
        <f t="shared" si="6"/>
        <v/>
      </c>
      <c r="B160" s="44"/>
      <c r="C160" s="44" t="e">
        <f t="shared" si="5"/>
        <v>#N/A</v>
      </c>
      <c r="D160" s="44" t="e">
        <f>VLOOKUP(B160,Danhmucmoithau!$B$7:$C$161,2,0)</f>
        <v>#N/A</v>
      </c>
      <c r="E160" s="44" t="e">
        <f>VLOOKUP(B160,Danhmucmoithau!$B$7:$D$161,3,0)</f>
        <v>#N/A</v>
      </c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23"/>
      <c r="T160" s="23"/>
      <c r="U160" s="23"/>
      <c r="V160" s="23"/>
      <c r="W160" s="23"/>
      <c r="X160" s="23"/>
      <c r="AH160" s="95" t="s">
        <v>2025</v>
      </c>
      <c r="AI160" s="73"/>
      <c r="AJ160" s="2"/>
    </row>
    <row r="161" spans="1:36" ht="15.5">
      <c r="A161" s="3" t="str">
        <f t="shared" si="6"/>
        <v/>
      </c>
      <c r="B161" s="44"/>
      <c r="C161" s="44" t="e">
        <f t="shared" si="5"/>
        <v>#N/A</v>
      </c>
      <c r="D161" s="44" t="e">
        <f>VLOOKUP(B161,Danhmucmoithau!$B$7:$C$161,2,0)</f>
        <v>#N/A</v>
      </c>
      <c r="E161" s="44" t="e">
        <f>VLOOKUP(B161,Danhmucmoithau!$B$7:$D$161,3,0)</f>
        <v>#N/A</v>
      </c>
      <c r="F161" s="65"/>
      <c r="G161" s="65"/>
      <c r="H161" s="65"/>
      <c r="I161" s="65"/>
      <c r="J161" s="65"/>
      <c r="K161" s="65"/>
      <c r="L161" s="65"/>
      <c r="M161" s="65"/>
      <c r="N161" s="65"/>
      <c r="O161" s="65"/>
      <c r="P161" s="65"/>
      <c r="Q161" s="65"/>
      <c r="R161" s="65"/>
      <c r="S161" s="23"/>
      <c r="T161" s="23"/>
      <c r="U161" s="23"/>
      <c r="V161" s="23"/>
      <c r="W161" s="23"/>
      <c r="X161" s="23"/>
      <c r="AH161" s="95" t="s">
        <v>2026</v>
      </c>
      <c r="AI161" s="73"/>
      <c r="AJ161" s="2"/>
    </row>
    <row r="162" spans="1:36" ht="15.5">
      <c r="A162" s="3" t="str">
        <f t="shared" si="6"/>
        <v/>
      </c>
      <c r="B162" s="44"/>
      <c r="C162" s="44" t="e">
        <f t="shared" si="5"/>
        <v>#N/A</v>
      </c>
      <c r="D162" s="44" t="e">
        <f>VLOOKUP(B162,Danhmucmoithau!$B$7:$C$161,2,0)</f>
        <v>#N/A</v>
      </c>
      <c r="E162" s="44" t="e">
        <f>VLOOKUP(B162,Danhmucmoithau!$B$7:$D$161,3,0)</f>
        <v>#N/A</v>
      </c>
      <c r="F162" s="65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23"/>
      <c r="T162" s="23"/>
      <c r="U162" s="23"/>
      <c r="V162" s="23"/>
      <c r="W162" s="23"/>
      <c r="X162" s="23"/>
      <c r="AH162" s="95" t="s">
        <v>2027</v>
      </c>
      <c r="AI162" s="73"/>
      <c r="AJ162" s="2"/>
    </row>
    <row r="163" spans="1:36" ht="15.5">
      <c r="A163" s="3" t="str">
        <f t="shared" si="6"/>
        <v/>
      </c>
      <c r="B163" s="44"/>
      <c r="C163" s="44" t="e">
        <f t="shared" si="5"/>
        <v>#N/A</v>
      </c>
      <c r="D163" s="44" t="e">
        <f>VLOOKUP(B163,Danhmucmoithau!$B$7:$C$161,2,0)</f>
        <v>#N/A</v>
      </c>
      <c r="E163" s="44" t="e">
        <f>VLOOKUP(B163,Danhmucmoithau!$B$7:$D$161,3,0)</f>
        <v>#N/A</v>
      </c>
      <c r="F163" s="65"/>
      <c r="G163" s="65"/>
      <c r="H163" s="65"/>
      <c r="I163" s="65"/>
      <c r="J163" s="65"/>
      <c r="K163" s="65"/>
      <c r="L163" s="65"/>
      <c r="M163" s="65"/>
      <c r="N163" s="65"/>
      <c r="O163" s="65"/>
      <c r="P163" s="65"/>
      <c r="Q163" s="65"/>
      <c r="R163" s="65"/>
      <c r="S163" s="23"/>
      <c r="T163" s="23"/>
      <c r="U163" s="23"/>
      <c r="V163" s="23"/>
      <c r="W163" s="23"/>
      <c r="X163" s="23"/>
      <c r="AH163" s="95" t="s">
        <v>2028</v>
      </c>
      <c r="AI163" s="73"/>
      <c r="AJ163" s="2"/>
    </row>
    <row r="164" spans="1:36" ht="15.5">
      <c r="A164" s="3" t="str">
        <f t="shared" si="6"/>
        <v/>
      </c>
      <c r="B164" s="44"/>
      <c r="C164" s="44" t="e">
        <f t="shared" si="5"/>
        <v>#N/A</v>
      </c>
      <c r="D164" s="44" t="e">
        <f>VLOOKUP(B164,Danhmucmoithau!$B$7:$C$161,2,0)</f>
        <v>#N/A</v>
      </c>
      <c r="E164" s="44" t="e">
        <f>VLOOKUP(B164,Danhmucmoithau!$B$7:$D$161,3,0)</f>
        <v>#N/A</v>
      </c>
      <c r="F164" s="65"/>
      <c r="G164" s="65"/>
      <c r="H164" s="65"/>
      <c r="I164" s="65"/>
      <c r="J164" s="65"/>
      <c r="K164" s="65"/>
      <c r="L164" s="65"/>
      <c r="M164" s="65"/>
      <c r="N164" s="65"/>
      <c r="O164" s="65"/>
      <c r="P164" s="65"/>
      <c r="Q164" s="65"/>
      <c r="R164" s="65"/>
      <c r="S164" s="23"/>
      <c r="T164" s="23"/>
      <c r="U164" s="23"/>
      <c r="V164" s="23"/>
      <c r="W164" s="23"/>
      <c r="X164" s="23"/>
      <c r="AH164" s="95" t="s">
        <v>2029</v>
      </c>
      <c r="AI164" s="73"/>
      <c r="AJ164" s="2"/>
    </row>
    <row r="165" spans="1:36" ht="15.5">
      <c r="A165" s="3" t="str">
        <f t="shared" si="6"/>
        <v/>
      </c>
      <c r="B165" s="44"/>
      <c r="C165" s="44" t="e">
        <f t="shared" si="5"/>
        <v>#N/A</v>
      </c>
      <c r="D165" s="44" t="e">
        <f>VLOOKUP(B165,Danhmucmoithau!$B$7:$C$161,2,0)</f>
        <v>#N/A</v>
      </c>
      <c r="E165" s="44" t="e">
        <f>VLOOKUP(B165,Danhmucmoithau!$B$7:$D$161,3,0)</f>
        <v>#N/A</v>
      </c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23"/>
      <c r="T165" s="23"/>
      <c r="U165" s="23"/>
      <c r="V165" s="23"/>
      <c r="W165" s="23"/>
      <c r="X165" s="23"/>
      <c r="AH165" s="95" t="s">
        <v>2030</v>
      </c>
      <c r="AI165" s="73"/>
      <c r="AJ165" s="2"/>
    </row>
    <row r="166" spans="1:36" ht="15.5">
      <c r="A166" s="3" t="str">
        <f t="shared" si="6"/>
        <v/>
      </c>
      <c r="B166" s="44"/>
      <c r="C166" s="44" t="e">
        <f t="shared" si="5"/>
        <v>#N/A</v>
      </c>
      <c r="D166" s="44" t="e">
        <f>VLOOKUP(B166,Danhmucmoithau!$B$7:$C$161,2,0)</f>
        <v>#N/A</v>
      </c>
      <c r="E166" s="44" t="e">
        <f>VLOOKUP(B166,Danhmucmoithau!$B$7:$D$161,3,0)</f>
        <v>#N/A</v>
      </c>
      <c r="F166" s="65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23"/>
      <c r="T166" s="23"/>
      <c r="U166" s="23"/>
      <c r="V166" s="23"/>
      <c r="W166" s="23"/>
      <c r="X166" s="23"/>
      <c r="AH166" s="71"/>
      <c r="AI166" s="73"/>
      <c r="AJ166" s="2"/>
    </row>
    <row r="167" spans="1:36" ht="15.5">
      <c r="A167" s="3" t="str">
        <f t="shared" si="6"/>
        <v/>
      </c>
      <c r="B167" s="44"/>
      <c r="C167" s="44" t="e">
        <f t="shared" si="5"/>
        <v>#N/A</v>
      </c>
      <c r="D167" s="44" t="e">
        <f>VLOOKUP(B167,Danhmucmoithau!$B$7:$C$161,2,0)</f>
        <v>#N/A</v>
      </c>
      <c r="E167" s="44" t="e">
        <f>VLOOKUP(B167,Danhmucmoithau!$B$7:$D$161,3,0)</f>
        <v>#N/A</v>
      </c>
      <c r="F167" s="65"/>
      <c r="G167" s="65"/>
      <c r="H167" s="65"/>
      <c r="I167" s="65"/>
      <c r="J167" s="65"/>
      <c r="K167" s="65"/>
      <c r="L167" s="65"/>
      <c r="M167" s="65"/>
      <c r="N167" s="65"/>
      <c r="O167" s="65"/>
      <c r="P167" s="65"/>
      <c r="Q167" s="65"/>
      <c r="R167" s="65"/>
      <c r="S167" s="23"/>
      <c r="T167" s="23"/>
      <c r="U167" s="23"/>
      <c r="V167" s="23"/>
      <c r="W167" s="23"/>
      <c r="X167" s="23"/>
      <c r="AH167" s="71"/>
      <c r="AI167" s="73"/>
      <c r="AJ167" s="2"/>
    </row>
    <row r="168" spans="1:36" ht="15.5">
      <c r="A168" s="3" t="str">
        <f t="shared" si="6"/>
        <v/>
      </c>
      <c r="B168" s="44"/>
      <c r="C168" s="44" t="e">
        <f t="shared" si="5"/>
        <v>#N/A</v>
      </c>
      <c r="D168" s="44" t="e">
        <f>VLOOKUP(B168,Danhmucmoithau!$B$7:$C$161,2,0)</f>
        <v>#N/A</v>
      </c>
      <c r="E168" s="44" t="e">
        <f>VLOOKUP(B168,Danhmucmoithau!$B$7:$D$161,3,0)</f>
        <v>#N/A</v>
      </c>
      <c r="F168" s="65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23"/>
      <c r="T168" s="23"/>
      <c r="U168" s="23"/>
      <c r="V168" s="23"/>
      <c r="W168" s="23"/>
      <c r="X168" s="23"/>
      <c r="AH168" s="71"/>
      <c r="AI168" s="73"/>
      <c r="AJ168" s="2"/>
    </row>
    <row r="169" spans="1:36" ht="15.5">
      <c r="A169" s="3" t="str">
        <f t="shared" si="6"/>
        <v/>
      </c>
      <c r="B169" s="44"/>
      <c r="C169" s="44" t="e">
        <f t="shared" si="5"/>
        <v>#N/A</v>
      </c>
      <c r="D169" s="44" t="e">
        <f>VLOOKUP(B169,Danhmucmoithau!$B$7:$C$161,2,0)</f>
        <v>#N/A</v>
      </c>
      <c r="E169" s="44" t="e">
        <f>VLOOKUP(B169,Danhmucmoithau!$B$7:$D$161,3,0)</f>
        <v>#N/A</v>
      </c>
      <c r="F169" s="65"/>
      <c r="G169" s="65"/>
      <c r="H169" s="65"/>
      <c r="I169" s="65"/>
      <c r="J169" s="65"/>
      <c r="K169" s="65"/>
      <c r="L169" s="65"/>
      <c r="M169" s="65"/>
      <c r="N169" s="65"/>
      <c r="O169" s="65"/>
      <c r="P169" s="65"/>
      <c r="Q169" s="65"/>
      <c r="R169" s="65"/>
      <c r="S169" s="23"/>
      <c r="T169" s="23"/>
      <c r="U169" s="23"/>
      <c r="V169" s="23"/>
      <c r="W169" s="23"/>
      <c r="X169" s="23"/>
      <c r="AH169" s="71"/>
      <c r="AI169" s="73"/>
      <c r="AJ169" s="2"/>
    </row>
    <row r="170" spans="1:36" ht="15.5">
      <c r="A170" s="3" t="str">
        <f t="shared" si="6"/>
        <v/>
      </c>
      <c r="B170" s="44"/>
      <c r="C170" s="44" t="e">
        <f t="shared" si="5"/>
        <v>#N/A</v>
      </c>
      <c r="D170" s="44" t="e">
        <f>VLOOKUP(B170,Danhmucmoithau!$B$7:$C$161,2,0)</f>
        <v>#N/A</v>
      </c>
      <c r="E170" s="44" t="e">
        <f>VLOOKUP(B170,Danhmucmoithau!$B$7:$D$161,3,0)</f>
        <v>#N/A</v>
      </c>
      <c r="F170" s="65"/>
      <c r="G170" s="65"/>
      <c r="H170" s="65"/>
      <c r="I170" s="65"/>
      <c r="J170" s="65"/>
      <c r="K170" s="65"/>
      <c r="L170" s="65"/>
      <c r="M170" s="65"/>
      <c r="N170" s="65"/>
      <c r="O170" s="65"/>
      <c r="P170" s="65"/>
      <c r="Q170" s="65"/>
      <c r="R170" s="65"/>
      <c r="S170" s="23"/>
      <c r="T170" s="23"/>
      <c r="U170" s="23"/>
      <c r="V170" s="23"/>
      <c r="W170" s="23"/>
      <c r="X170" s="23"/>
      <c r="AH170" s="71"/>
      <c r="AI170" s="73"/>
      <c r="AJ170" s="2"/>
    </row>
    <row r="171" spans="1:36" ht="15.5">
      <c r="A171" s="3" t="str">
        <f t="shared" si="6"/>
        <v/>
      </c>
      <c r="B171" s="44"/>
      <c r="C171" s="44" t="e">
        <f t="shared" si="5"/>
        <v>#N/A</v>
      </c>
      <c r="D171" s="44" t="e">
        <f>VLOOKUP(B171,Danhmucmoithau!$B$7:$C$161,2,0)</f>
        <v>#N/A</v>
      </c>
      <c r="E171" s="44" t="e">
        <f>VLOOKUP(B171,Danhmucmoithau!$B$7:$D$161,3,0)</f>
        <v>#N/A</v>
      </c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23"/>
      <c r="T171" s="23"/>
      <c r="U171" s="23"/>
      <c r="V171" s="23"/>
      <c r="W171" s="23"/>
      <c r="X171" s="23"/>
      <c r="AH171" s="71"/>
      <c r="AI171" s="73"/>
      <c r="AJ171" s="2"/>
    </row>
    <row r="172" spans="1:36" ht="15.5">
      <c r="A172" s="3" t="str">
        <f t="shared" si="6"/>
        <v/>
      </c>
      <c r="B172" s="44"/>
      <c r="C172" s="44" t="e">
        <f t="shared" si="5"/>
        <v>#N/A</v>
      </c>
      <c r="D172" s="44" t="e">
        <f>VLOOKUP(B172,Danhmucmoithau!$B$7:$C$161,2,0)</f>
        <v>#N/A</v>
      </c>
      <c r="E172" s="44" t="e">
        <f>VLOOKUP(B172,Danhmucmoithau!$B$7:$D$161,3,0)</f>
        <v>#N/A</v>
      </c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23"/>
      <c r="T172" s="23"/>
      <c r="U172" s="23"/>
      <c r="V172" s="23"/>
      <c r="W172" s="23"/>
      <c r="X172" s="23"/>
      <c r="AH172" s="71"/>
      <c r="AI172" s="73"/>
      <c r="AJ172" s="2"/>
    </row>
    <row r="173" spans="1:36" ht="15.5">
      <c r="A173" s="3" t="str">
        <f t="shared" si="6"/>
        <v/>
      </c>
      <c r="B173" s="44"/>
      <c r="C173" s="44" t="e">
        <f t="shared" si="5"/>
        <v>#N/A</v>
      </c>
      <c r="D173" s="44" t="e">
        <f>VLOOKUP(B173,Danhmucmoithau!$B$7:$C$161,2,0)</f>
        <v>#N/A</v>
      </c>
      <c r="E173" s="44" t="e">
        <f>VLOOKUP(B173,Danhmucmoithau!$B$7:$D$161,3,0)</f>
        <v>#N/A</v>
      </c>
      <c r="F173" s="65"/>
      <c r="G173" s="65"/>
      <c r="H173" s="65"/>
      <c r="I173" s="65"/>
      <c r="J173" s="65"/>
      <c r="K173" s="65"/>
      <c r="L173" s="65"/>
      <c r="M173" s="65"/>
      <c r="N173" s="65"/>
      <c r="O173" s="65"/>
      <c r="P173" s="65"/>
      <c r="Q173" s="65"/>
      <c r="R173" s="65"/>
      <c r="S173" s="23"/>
      <c r="T173" s="23"/>
      <c r="U173" s="23"/>
      <c r="V173" s="23"/>
      <c r="W173" s="23"/>
      <c r="X173" s="23"/>
      <c r="AH173" s="71"/>
      <c r="AI173" s="73"/>
      <c r="AJ173" s="2"/>
    </row>
    <row r="174" spans="1:36" ht="15.5">
      <c r="A174" s="3" t="str">
        <f t="shared" si="6"/>
        <v/>
      </c>
      <c r="B174" s="44"/>
      <c r="C174" s="44" t="e">
        <f t="shared" si="5"/>
        <v>#N/A</v>
      </c>
      <c r="D174" s="44" t="e">
        <f>VLOOKUP(B174,Danhmucmoithau!$B$7:$C$161,2,0)</f>
        <v>#N/A</v>
      </c>
      <c r="E174" s="44" t="e">
        <f>VLOOKUP(B174,Danhmucmoithau!$B$7:$D$161,3,0)</f>
        <v>#N/A</v>
      </c>
      <c r="F174" s="65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23"/>
      <c r="T174" s="23"/>
      <c r="U174" s="23"/>
      <c r="V174" s="23"/>
      <c r="W174" s="23"/>
      <c r="X174" s="23"/>
      <c r="AH174" s="71"/>
      <c r="AI174" s="73"/>
      <c r="AJ174" s="2"/>
    </row>
    <row r="175" spans="1:36" ht="15.5">
      <c r="A175" s="3" t="str">
        <f t="shared" si="6"/>
        <v/>
      </c>
      <c r="B175" s="44"/>
      <c r="C175" s="44" t="e">
        <f t="shared" si="5"/>
        <v>#N/A</v>
      </c>
      <c r="D175" s="44" t="e">
        <f>VLOOKUP(B175,Danhmucmoithau!$B$7:$C$161,2,0)</f>
        <v>#N/A</v>
      </c>
      <c r="E175" s="44" t="e">
        <f>VLOOKUP(B175,Danhmucmoithau!$B$7:$D$161,3,0)</f>
        <v>#N/A</v>
      </c>
      <c r="F175" s="65"/>
      <c r="G175" s="65"/>
      <c r="H175" s="65"/>
      <c r="I175" s="65"/>
      <c r="J175" s="65"/>
      <c r="K175" s="65"/>
      <c r="L175" s="65"/>
      <c r="M175" s="65"/>
      <c r="N175" s="65"/>
      <c r="O175" s="65"/>
      <c r="P175" s="65"/>
      <c r="Q175" s="65"/>
      <c r="R175" s="65"/>
      <c r="S175" s="23"/>
      <c r="T175" s="23"/>
      <c r="U175" s="23"/>
      <c r="V175" s="23"/>
      <c r="W175" s="23"/>
      <c r="X175" s="23"/>
      <c r="AH175" s="71"/>
      <c r="AI175" s="73"/>
      <c r="AJ175" s="2"/>
    </row>
    <row r="176" spans="1:36" ht="15.5">
      <c r="A176" s="3" t="str">
        <f t="shared" si="6"/>
        <v/>
      </c>
      <c r="B176" s="44"/>
      <c r="C176" s="44" t="e">
        <f t="shared" si="5"/>
        <v>#N/A</v>
      </c>
      <c r="D176" s="44" t="e">
        <f>VLOOKUP(B176,Danhmucmoithau!$B$7:$C$161,2,0)</f>
        <v>#N/A</v>
      </c>
      <c r="E176" s="44" t="e">
        <f>VLOOKUP(B176,Danhmucmoithau!$B$7:$D$161,3,0)</f>
        <v>#N/A</v>
      </c>
      <c r="F176" s="65"/>
      <c r="G176" s="65"/>
      <c r="H176" s="65"/>
      <c r="I176" s="65"/>
      <c r="J176" s="65"/>
      <c r="K176" s="65"/>
      <c r="L176" s="65"/>
      <c r="M176" s="65"/>
      <c r="N176" s="65"/>
      <c r="O176" s="65"/>
      <c r="P176" s="65"/>
      <c r="Q176" s="65"/>
      <c r="R176" s="65"/>
      <c r="S176" s="23"/>
      <c r="T176" s="23"/>
      <c r="U176" s="23"/>
      <c r="V176" s="23"/>
      <c r="W176" s="23"/>
      <c r="X176" s="23"/>
      <c r="AH176" s="71"/>
      <c r="AI176" s="73"/>
      <c r="AJ176" s="2"/>
    </row>
    <row r="177" spans="1:36" ht="15.5">
      <c r="A177" s="3" t="str">
        <f t="shared" si="6"/>
        <v/>
      </c>
      <c r="B177" s="44"/>
      <c r="C177" s="44" t="e">
        <f t="shared" si="5"/>
        <v>#N/A</v>
      </c>
      <c r="D177" s="44" t="e">
        <f>VLOOKUP(B177,Danhmucmoithau!$B$7:$C$161,2,0)</f>
        <v>#N/A</v>
      </c>
      <c r="E177" s="44" t="e">
        <f>VLOOKUP(B177,Danhmucmoithau!$B$7:$D$161,3,0)</f>
        <v>#N/A</v>
      </c>
      <c r="F177" s="65"/>
      <c r="G177" s="65"/>
      <c r="H177" s="65"/>
      <c r="I177" s="65"/>
      <c r="J177" s="65"/>
      <c r="K177" s="65"/>
      <c r="L177" s="65"/>
      <c r="M177" s="65"/>
      <c r="N177" s="65"/>
      <c r="O177" s="65"/>
      <c r="P177" s="65"/>
      <c r="Q177" s="65"/>
      <c r="R177" s="65"/>
      <c r="S177" s="23"/>
      <c r="T177" s="23"/>
      <c r="U177" s="23"/>
      <c r="V177" s="23"/>
      <c r="W177" s="23"/>
      <c r="X177" s="23"/>
      <c r="AH177" s="71"/>
      <c r="AI177" s="73"/>
      <c r="AJ177" s="2"/>
    </row>
    <row r="178" spans="1:36" ht="15.5">
      <c r="A178" s="3" t="str">
        <f t="shared" si="6"/>
        <v/>
      </c>
      <c r="B178" s="44"/>
      <c r="C178" s="44" t="e">
        <f t="shared" si="5"/>
        <v>#N/A</v>
      </c>
      <c r="D178" s="44" t="e">
        <f>VLOOKUP(B178,Danhmucmoithau!$B$7:$C$161,2,0)</f>
        <v>#N/A</v>
      </c>
      <c r="E178" s="44" t="e">
        <f>VLOOKUP(B178,Danhmucmoithau!$B$7:$D$161,3,0)</f>
        <v>#N/A</v>
      </c>
      <c r="F178" s="65"/>
      <c r="G178" s="65"/>
      <c r="H178" s="65"/>
      <c r="I178" s="65"/>
      <c r="J178" s="65"/>
      <c r="K178" s="65"/>
      <c r="L178" s="65"/>
      <c r="M178" s="65"/>
      <c r="N178" s="65"/>
      <c r="O178" s="65"/>
      <c r="P178" s="65"/>
      <c r="Q178" s="65"/>
      <c r="R178" s="65"/>
      <c r="S178" s="23"/>
      <c r="T178" s="23"/>
      <c r="U178" s="23"/>
      <c r="V178" s="23"/>
      <c r="W178" s="23"/>
      <c r="X178" s="23"/>
      <c r="AH178" s="71"/>
      <c r="AI178" s="73"/>
      <c r="AJ178" s="2"/>
    </row>
    <row r="179" spans="1:36" ht="15.5">
      <c r="A179" s="3" t="str">
        <f t="shared" si="6"/>
        <v/>
      </c>
      <c r="B179" s="44"/>
      <c r="C179" s="44" t="e">
        <f t="shared" si="5"/>
        <v>#N/A</v>
      </c>
      <c r="D179" s="44" t="e">
        <f>VLOOKUP(B179,Danhmucmoithau!$B$7:$C$161,2,0)</f>
        <v>#N/A</v>
      </c>
      <c r="E179" s="44" t="e">
        <f>VLOOKUP(B179,Danhmucmoithau!$B$7:$D$161,3,0)</f>
        <v>#N/A</v>
      </c>
      <c r="F179" s="65"/>
      <c r="G179" s="65"/>
      <c r="H179" s="65"/>
      <c r="I179" s="65"/>
      <c r="J179" s="65"/>
      <c r="K179" s="65"/>
      <c r="L179" s="65"/>
      <c r="M179" s="65"/>
      <c r="N179" s="65"/>
      <c r="O179" s="65"/>
      <c r="P179" s="65"/>
      <c r="Q179" s="65"/>
      <c r="R179" s="65"/>
      <c r="S179" s="23"/>
      <c r="T179" s="23"/>
      <c r="U179" s="23"/>
      <c r="V179" s="23"/>
      <c r="W179" s="23"/>
      <c r="X179" s="23"/>
      <c r="AH179" s="71"/>
      <c r="AI179" s="73"/>
      <c r="AJ179" s="2"/>
    </row>
    <row r="180" spans="1:36" ht="15.5">
      <c r="A180" s="3" t="str">
        <f t="shared" si="6"/>
        <v/>
      </c>
      <c r="B180" s="44"/>
      <c r="C180" s="44" t="e">
        <f t="shared" si="5"/>
        <v>#N/A</v>
      </c>
      <c r="D180" s="44" t="e">
        <f>VLOOKUP(B180,Danhmucmoithau!$B$7:$C$161,2,0)</f>
        <v>#N/A</v>
      </c>
      <c r="E180" s="44" t="e">
        <f>VLOOKUP(B180,Danhmucmoithau!$B$7:$D$161,3,0)</f>
        <v>#N/A</v>
      </c>
      <c r="F180" s="65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23"/>
      <c r="T180" s="23"/>
      <c r="U180" s="23"/>
      <c r="V180" s="23"/>
      <c r="W180" s="23"/>
      <c r="X180" s="23"/>
      <c r="AH180" s="71"/>
      <c r="AI180" s="73"/>
      <c r="AJ180" s="2"/>
    </row>
    <row r="181" spans="1:36" ht="15.5">
      <c r="A181" s="3" t="str">
        <f t="shared" si="6"/>
        <v/>
      </c>
      <c r="B181" s="44"/>
      <c r="C181" s="44" t="e">
        <f t="shared" si="5"/>
        <v>#N/A</v>
      </c>
      <c r="D181" s="44" t="e">
        <f>VLOOKUP(B181,Danhmucmoithau!$B$7:$C$161,2,0)</f>
        <v>#N/A</v>
      </c>
      <c r="E181" s="44" t="e">
        <f>VLOOKUP(B181,Danhmucmoithau!$B$7:$D$161,3,0)</f>
        <v>#N/A</v>
      </c>
      <c r="F181" s="65"/>
      <c r="G181" s="65"/>
      <c r="H181" s="65"/>
      <c r="I181" s="65"/>
      <c r="J181" s="65"/>
      <c r="K181" s="65"/>
      <c r="L181" s="65"/>
      <c r="M181" s="65"/>
      <c r="N181" s="65"/>
      <c r="O181" s="65"/>
      <c r="P181" s="65"/>
      <c r="Q181" s="65"/>
      <c r="R181" s="65"/>
      <c r="S181" s="23"/>
      <c r="T181" s="23"/>
      <c r="U181" s="23"/>
      <c r="V181" s="23"/>
      <c r="W181" s="23"/>
      <c r="X181" s="23"/>
      <c r="AH181" s="71"/>
      <c r="AI181" s="73"/>
      <c r="AJ181" s="2"/>
    </row>
    <row r="182" spans="1:36" ht="15.5">
      <c r="A182" s="3" t="str">
        <f t="shared" si="6"/>
        <v/>
      </c>
      <c r="B182" s="44"/>
      <c r="C182" s="44" t="e">
        <f t="shared" si="5"/>
        <v>#N/A</v>
      </c>
      <c r="D182" s="44" t="e">
        <f>VLOOKUP(B182,Danhmucmoithau!$B$7:$C$161,2,0)</f>
        <v>#N/A</v>
      </c>
      <c r="E182" s="44" t="e">
        <f>VLOOKUP(B182,Danhmucmoithau!$B$7:$D$161,3,0)</f>
        <v>#N/A</v>
      </c>
      <c r="F182" s="65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23"/>
      <c r="T182" s="23"/>
      <c r="U182" s="23"/>
      <c r="V182" s="23"/>
      <c r="W182" s="23"/>
      <c r="X182" s="23"/>
      <c r="AH182" s="71"/>
      <c r="AI182" s="73"/>
      <c r="AJ182" s="2"/>
    </row>
    <row r="183" spans="1:36" ht="15.5">
      <c r="A183" s="3" t="str">
        <f t="shared" si="6"/>
        <v/>
      </c>
      <c r="B183" s="44"/>
      <c r="C183" s="44" t="e">
        <f t="shared" si="5"/>
        <v>#N/A</v>
      </c>
      <c r="D183" s="44" t="e">
        <f>VLOOKUP(B183,Danhmucmoithau!$B$7:$C$161,2,0)</f>
        <v>#N/A</v>
      </c>
      <c r="E183" s="44" t="e">
        <f>VLOOKUP(B183,Danhmucmoithau!$B$7:$D$161,3,0)</f>
        <v>#N/A</v>
      </c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23"/>
      <c r="T183" s="23"/>
      <c r="U183" s="23"/>
      <c r="V183" s="23"/>
      <c r="W183" s="23"/>
      <c r="X183" s="23"/>
      <c r="AH183" s="71"/>
      <c r="AI183" s="73"/>
      <c r="AJ183" s="2"/>
    </row>
    <row r="184" spans="1:36" ht="15.5">
      <c r="A184" s="3" t="str">
        <f t="shared" si="6"/>
        <v/>
      </c>
      <c r="B184" s="44"/>
      <c r="C184" s="44" t="e">
        <f t="shared" si="5"/>
        <v>#N/A</v>
      </c>
      <c r="D184" s="44" t="e">
        <f>VLOOKUP(B184,Danhmucmoithau!$B$7:$C$161,2,0)</f>
        <v>#N/A</v>
      </c>
      <c r="E184" s="44" t="e">
        <f>VLOOKUP(B184,Danhmucmoithau!$B$7:$D$161,3,0)</f>
        <v>#N/A</v>
      </c>
      <c r="F184" s="65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23"/>
      <c r="T184" s="23"/>
      <c r="U184" s="23"/>
      <c r="V184" s="23"/>
      <c r="W184" s="23"/>
      <c r="X184" s="23"/>
      <c r="AH184" s="71"/>
      <c r="AI184" s="73"/>
      <c r="AJ184" s="2"/>
    </row>
    <row r="185" spans="1:36" ht="15.5">
      <c r="A185" s="3" t="str">
        <f t="shared" si="6"/>
        <v/>
      </c>
      <c r="B185" s="44"/>
      <c r="C185" s="44" t="e">
        <f t="shared" si="5"/>
        <v>#N/A</v>
      </c>
      <c r="D185" s="44" t="e">
        <f>VLOOKUP(B185,Danhmucmoithau!$B$7:$C$161,2,0)</f>
        <v>#N/A</v>
      </c>
      <c r="E185" s="44" t="e">
        <f>VLOOKUP(B185,Danhmucmoithau!$B$7:$D$161,3,0)</f>
        <v>#N/A</v>
      </c>
      <c r="F185" s="65"/>
      <c r="G185" s="65"/>
      <c r="H185" s="65"/>
      <c r="I185" s="65"/>
      <c r="J185" s="65"/>
      <c r="K185" s="65"/>
      <c r="L185" s="65"/>
      <c r="M185" s="65"/>
      <c r="N185" s="65"/>
      <c r="O185" s="65"/>
      <c r="P185" s="65"/>
      <c r="Q185" s="65"/>
      <c r="R185" s="65"/>
      <c r="S185" s="23"/>
      <c r="T185" s="23"/>
      <c r="U185" s="23"/>
      <c r="V185" s="23"/>
      <c r="W185" s="23"/>
      <c r="X185" s="23"/>
      <c r="AH185" s="71"/>
      <c r="AI185" s="73"/>
      <c r="AJ185" s="2"/>
    </row>
    <row r="186" spans="1:36" ht="15.5">
      <c r="A186" s="3" t="str">
        <f t="shared" si="6"/>
        <v/>
      </c>
      <c r="B186" s="44"/>
      <c r="C186" s="44" t="e">
        <f t="shared" si="5"/>
        <v>#N/A</v>
      </c>
      <c r="D186" s="44" t="e">
        <f>VLOOKUP(B186,Danhmucmoithau!$B$7:$C$161,2,0)</f>
        <v>#N/A</v>
      </c>
      <c r="E186" s="44" t="e">
        <f>VLOOKUP(B186,Danhmucmoithau!$B$7:$D$161,3,0)</f>
        <v>#N/A</v>
      </c>
      <c r="F186" s="65"/>
      <c r="G186" s="65"/>
      <c r="H186" s="65"/>
      <c r="I186" s="65"/>
      <c r="J186" s="65"/>
      <c r="K186" s="65"/>
      <c r="L186" s="65"/>
      <c r="M186" s="65"/>
      <c r="N186" s="65"/>
      <c r="O186" s="65"/>
      <c r="P186" s="65"/>
      <c r="Q186" s="65"/>
      <c r="R186" s="65"/>
      <c r="S186" s="23"/>
      <c r="T186" s="23"/>
      <c r="U186" s="23"/>
      <c r="V186" s="23"/>
      <c r="W186" s="23"/>
      <c r="X186" s="23"/>
      <c r="AH186" s="71"/>
      <c r="AI186" s="73"/>
      <c r="AJ186" s="2"/>
    </row>
    <row r="187" spans="1:36" ht="15.5">
      <c r="A187" s="3" t="str">
        <f t="shared" si="6"/>
        <v/>
      </c>
      <c r="B187" s="44"/>
      <c r="C187" s="44" t="e">
        <f t="shared" si="5"/>
        <v>#N/A</v>
      </c>
      <c r="D187" s="44" t="e">
        <f>VLOOKUP(B187,Danhmucmoithau!$B$7:$C$161,2,0)</f>
        <v>#N/A</v>
      </c>
      <c r="E187" s="44" t="e">
        <f>VLOOKUP(B187,Danhmucmoithau!$B$7:$D$161,3,0)</f>
        <v>#N/A</v>
      </c>
      <c r="F187" s="65"/>
      <c r="G187" s="65"/>
      <c r="H187" s="65"/>
      <c r="I187" s="65"/>
      <c r="J187" s="65"/>
      <c r="K187" s="65"/>
      <c r="L187" s="65"/>
      <c r="M187" s="65"/>
      <c r="N187" s="65"/>
      <c r="O187" s="65"/>
      <c r="P187" s="65"/>
      <c r="Q187" s="65"/>
      <c r="R187" s="65"/>
      <c r="S187" s="23"/>
      <c r="T187" s="23"/>
      <c r="U187" s="23"/>
      <c r="V187" s="23"/>
      <c r="W187" s="23"/>
      <c r="X187" s="23"/>
      <c r="AH187" s="71"/>
      <c r="AI187" s="73"/>
      <c r="AJ187" s="2"/>
    </row>
    <row r="188" spans="1:36" ht="15.5">
      <c r="A188" s="3" t="str">
        <f t="shared" si="6"/>
        <v/>
      </c>
      <c r="B188" s="44"/>
      <c r="C188" s="44" t="e">
        <f t="shared" si="5"/>
        <v>#N/A</v>
      </c>
      <c r="D188" s="44" t="e">
        <f>VLOOKUP(B188,Danhmucmoithau!$B$7:$C$161,2,0)</f>
        <v>#N/A</v>
      </c>
      <c r="E188" s="44" t="e">
        <f>VLOOKUP(B188,Danhmucmoithau!$B$7:$D$161,3,0)</f>
        <v>#N/A</v>
      </c>
      <c r="F188" s="65"/>
      <c r="G188" s="65"/>
      <c r="H188" s="65"/>
      <c r="I188" s="65"/>
      <c r="J188" s="65"/>
      <c r="K188" s="65"/>
      <c r="L188" s="65"/>
      <c r="M188" s="65"/>
      <c r="N188" s="65"/>
      <c r="O188" s="65"/>
      <c r="P188" s="65"/>
      <c r="Q188" s="65"/>
      <c r="R188" s="65"/>
      <c r="S188" s="23"/>
      <c r="T188" s="23"/>
      <c r="U188" s="23"/>
      <c r="V188" s="23"/>
      <c r="W188" s="23"/>
      <c r="X188" s="23"/>
      <c r="AH188" s="71"/>
      <c r="AI188" s="73"/>
      <c r="AJ188" s="2"/>
    </row>
    <row r="189" spans="1:36" ht="15.5">
      <c r="A189" s="3" t="str">
        <f t="shared" si="6"/>
        <v/>
      </c>
      <c r="B189" s="44"/>
      <c r="C189" s="44" t="e">
        <f t="shared" si="5"/>
        <v>#N/A</v>
      </c>
      <c r="D189" s="44" t="e">
        <f>VLOOKUP(B189,Danhmucmoithau!$B$7:$C$161,2,0)</f>
        <v>#N/A</v>
      </c>
      <c r="E189" s="44" t="e">
        <f>VLOOKUP(B189,Danhmucmoithau!$B$7:$D$161,3,0)</f>
        <v>#N/A</v>
      </c>
      <c r="F189" s="65"/>
      <c r="G189" s="65"/>
      <c r="H189" s="65"/>
      <c r="I189" s="65"/>
      <c r="J189" s="65"/>
      <c r="K189" s="65"/>
      <c r="L189" s="65"/>
      <c r="M189" s="65"/>
      <c r="N189" s="65"/>
      <c r="O189" s="65"/>
      <c r="P189" s="65"/>
      <c r="Q189" s="65"/>
      <c r="R189" s="65"/>
      <c r="S189" s="23"/>
      <c r="T189" s="23"/>
      <c r="U189" s="23"/>
      <c r="V189" s="23"/>
      <c r="W189" s="23"/>
      <c r="X189" s="23"/>
      <c r="AH189" s="71"/>
      <c r="AI189" s="73"/>
      <c r="AJ189" s="2"/>
    </row>
    <row r="190" spans="1:36" ht="15.5">
      <c r="A190" s="3" t="str">
        <f t="shared" si="6"/>
        <v/>
      </c>
      <c r="B190" s="44"/>
      <c r="C190" s="44" t="e">
        <f t="shared" si="5"/>
        <v>#N/A</v>
      </c>
      <c r="D190" s="44" t="e">
        <f>VLOOKUP(B190,Danhmucmoithau!$B$7:$C$161,2,0)</f>
        <v>#N/A</v>
      </c>
      <c r="E190" s="44" t="e">
        <f>VLOOKUP(B190,Danhmucmoithau!$B$7:$D$161,3,0)</f>
        <v>#N/A</v>
      </c>
      <c r="F190" s="65"/>
      <c r="G190" s="65"/>
      <c r="H190" s="65"/>
      <c r="I190" s="65"/>
      <c r="J190" s="65"/>
      <c r="K190" s="65"/>
      <c r="L190" s="65"/>
      <c r="M190" s="65"/>
      <c r="N190" s="65"/>
      <c r="O190" s="65"/>
      <c r="P190" s="65"/>
      <c r="Q190" s="65"/>
      <c r="R190" s="65"/>
      <c r="S190" s="23"/>
      <c r="T190" s="23"/>
      <c r="U190" s="23"/>
      <c r="V190" s="23"/>
      <c r="W190" s="23"/>
      <c r="X190" s="23"/>
      <c r="AH190" s="71"/>
      <c r="AI190" s="73"/>
      <c r="AJ190" s="2"/>
    </row>
    <row r="191" spans="1:36" ht="15.5">
      <c r="A191" s="3" t="str">
        <f t="shared" si="6"/>
        <v/>
      </c>
      <c r="B191" s="44"/>
      <c r="C191" s="44" t="e">
        <f t="shared" si="5"/>
        <v>#N/A</v>
      </c>
      <c r="D191" s="44" t="e">
        <f>VLOOKUP(B191,Danhmucmoithau!$B$7:$C$161,2,0)</f>
        <v>#N/A</v>
      </c>
      <c r="E191" s="44" t="e">
        <f>VLOOKUP(B191,Danhmucmoithau!$B$7:$D$161,3,0)</f>
        <v>#N/A</v>
      </c>
      <c r="F191" s="65"/>
      <c r="G191" s="65"/>
      <c r="H191" s="65"/>
      <c r="I191" s="65"/>
      <c r="J191" s="65"/>
      <c r="K191" s="65"/>
      <c r="L191" s="65"/>
      <c r="M191" s="65"/>
      <c r="N191" s="65"/>
      <c r="O191" s="65"/>
      <c r="P191" s="65"/>
      <c r="Q191" s="65"/>
      <c r="R191" s="65"/>
      <c r="S191" s="23"/>
      <c r="T191" s="23"/>
      <c r="U191" s="23"/>
      <c r="V191" s="23"/>
      <c r="W191" s="23"/>
      <c r="X191" s="23"/>
      <c r="AH191" s="71"/>
      <c r="AI191" s="73"/>
      <c r="AJ191" s="2"/>
    </row>
    <row r="192" spans="1:36" ht="15.5">
      <c r="A192" s="3" t="str">
        <f t="shared" si="6"/>
        <v/>
      </c>
      <c r="B192" s="44"/>
      <c r="C192" s="44" t="e">
        <f t="shared" si="5"/>
        <v>#N/A</v>
      </c>
      <c r="D192" s="44" t="e">
        <f>VLOOKUP(B192,Danhmucmoithau!$B$7:$C$161,2,0)</f>
        <v>#N/A</v>
      </c>
      <c r="E192" s="44" t="e">
        <f>VLOOKUP(B192,Danhmucmoithau!$B$7:$D$161,3,0)</f>
        <v>#N/A</v>
      </c>
      <c r="F192" s="65"/>
      <c r="G192" s="65"/>
      <c r="H192" s="65"/>
      <c r="I192" s="65"/>
      <c r="J192" s="65"/>
      <c r="K192" s="65"/>
      <c r="L192" s="65"/>
      <c r="M192" s="65"/>
      <c r="N192" s="65"/>
      <c r="O192" s="65"/>
      <c r="P192" s="65"/>
      <c r="Q192" s="65"/>
      <c r="R192" s="65"/>
      <c r="S192" s="23"/>
      <c r="T192" s="23"/>
      <c r="U192" s="23"/>
      <c r="V192" s="23"/>
      <c r="W192" s="23"/>
      <c r="X192" s="23"/>
      <c r="AH192" s="71"/>
      <c r="AI192" s="73"/>
      <c r="AJ192" s="2"/>
    </row>
    <row r="193" spans="1:36" ht="15.5">
      <c r="A193" s="3" t="str">
        <f t="shared" si="6"/>
        <v/>
      </c>
      <c r="B193" s="44"/>
      <c r="C193" s="44" t="e">
        <f t="shared" si="5"/>
        <v>#N/A</v>
      </c>
      <c r="D193" s="44" t="e">
        <f>VLOOKUP(B193,Danhmucmoithau!$B$7:$C$161,2,0)</f>
        <v>#N/A</v>
      </c>
      <c r="E193" s="44" t="e">
        <f>VLOOKUP(B193,Danhmucmoithau!$B$7:$D$161,3,0)</f>
        <v>#N/A</v>
      </c>
      <c r="F193" s="65"/>
      <c r="G193" s="65"/>
      <c r="H193" s="65"/>
      <c r="I193" s="65"/>
      <c r="J193" s="65"/>
      <c r="K193" s="65"/>
      <c r="L193" s="65"/>
      <c r="M193" s="65"/>
      <c r="N193" s="65"/>
      <c r="O193" s="65"/>
      <c r="P193" s="65"/>
      <c r="Q193" s="65"/>
      <c r="R193" s="65"/>
      <c r="S193" s="23"/>
      <c r="T193" s="23"/>
      <c r="U193" s="23"/>
      <c r="V193" s="23"/>
      <c r="W193" s="23"/>
      <c r="X193" s="23"/>
      <c r="AH193" s="71"/>
      <c r="AI193" s="73"/>
      <c r="AJ193" s="2"/>
    </row>
    <row r="194" spans="1:36" ht="15.5">
      <c r="A194" s="3" t="str">
        <f t="shared" si="6"/>
        <v/>
      </c>
      <c r="B194" s="44"/>
      <c r="C194" s="44" t="e">
        <f t="shared" si="5"/>
        <v>#N/A</v>
      </c>
      <c r="D194" s="44" t="e">
        <f>VLOOKUP(B194,Danhmucmoithau!$B$7:$C$161,2,0)</f>
        <v>#N/A</v>
      </c>
      <c r="E194" s="44" t="e">
        <f>VLOOKUP(B194,Danhmucmoithau!$B$7:$D$161,3,0)</f>
        <v>#N/A</v>
      </c>
      <c r="F194" s="65"/>
      <c r="G194" s="65"/>
      <c r="H194" s="65"/>
      <c r="I194" s="65"/>
      <c r="J194" s="65"/>
      <c r="K194" s="65"/>
      <c r="L194" s="65"/>
      <c r="M194" s="65"/>
      <c r="N194" s="65"/>
      <c r="O194" s="65"/>
      <c r="P194" s="65"/>
      <c r="Q194" s="65"/>
      <c r="R194" s="65"/>
      <c r="S194" s="23"/>
      <c r="T194" s="23"/>
      <c r="U194" s="23"/>
      <c r="V194" s="23"/>
      <c r="W194" s="23"/>
      <c r="X194" s="23"/>
      <c r="AH194" s="71"/>
      <c r="AI194" s="73"/>
      <c r="AJ194" s="2"/>
    </row>
    <row r="195" spans="1:36" ht="15.5">
      <c r="A195" s="3" t="str">
        <f t="shared" si="6"/>
        <v/>
      </c>
      <c r="B195" s="44"/>
      <c r="C195" s="44" t="e">
        <f t="shared" si="5"/>
        <v>#N/A</v>
      </c>
      <c r="D195" s="44" t="e">
        <f>VLOOKUP(B195,Danhmucmoithau!$B$7:$C$161,2,0)</f>
        <v>#N/A</v>
      </c>
      <c r="E195" s="44" t="e">
        <f>VLOOKUP(B195,Danhmucmoithau!$B$7:$D$161,3,0)</f>
        <v>#N/A</v>
      </c>
      <c r="F195" s="65"/>
      <c r="G195" s="65"/>
      <c r="H195" s="65"/>
      <c r="I195" s="65"/>
      <c r="J195" s="65"/>
      <c r="K195" s="65"/>
      <c r="L195" s="65"/>
      <c r="M195" s="65"/>
      <c r="N195" s="65"/>
      <c r="O195" s="65"/>
      <c r="P195" s="65"/>
      <c r="Q195" s="65"/>
      <c r="R195" s="65"/>
      <c r="S195" s="23"/>
      <c r="T195" s="23"/>
      <c r="U195" s="23"/>
      <c r="V195" s="23"/>
      <c r="W195" s="23"/>
      <c r="X195" s="23"/>
      <c r="AH195" s="71"/>
      <c r="AI195" s="73"/>
      <c r="AJ195" s="2"/>
    </row>
    <row r="196" spans="1:36" ht="15.5">
      <c r="A196" s="3" t="str">
        <f t="shared" si="6"/>
        <v/>
      </c>
      <c r="B196" s="44"/>
      <c r="C196" s="44" t="e">
        <f t="shared" si="5"/>
        <v>#N/A</v>
      </c>
      <c r="D196" s="44" t="e">
        <f>VLOOKUP(B196,Danhmucmoithau!$B$7:$C$161,2,0)</f>
        <v>#N/A</v>
      </c>
      <c r="E196" s="44" t="e">
        <f>VLOOKUP(B196,Danhmucmoithau!$B$7:$D$161,3,0)</f>
        <v>#N/A</v>
      </c>
      <c r="F196" s="65"/>
      <c r="G196" s="65"/>
      <c r="H196" s="65"/>
      <c r="I196" s="65"/>
      <c r="J196" s="65"/>
      <c r="K196" s="65"/>
      <c r="L196" s="65"/>
      <c r="M196" s="65"/>
      <c r="N196" s="65"/>
      <c r="O196" s="65"/>
      <c r="P196" s="65"/>
      <c r="Q196" s="65"/>
      <c r="R196" s="65"/>
      <c r="S196" s="23"/>
      <c r="T196" s="23"/>
      <c r="U196" s="23"/>
      <c r="V196" s="23"/>
      <c r="W196" s="23"/>
      <c r="X196" s="23"/>
      <c r="AH196" s="71"/>
      <c r="AI196" s="73"/>
      <c r="AJ196" s="2"/>
    </row>
    <row r="197" spans="1:36" ht="15.5">
      <c r="A197" s="3" t="str">
        <f t="shared" si="6"/>
        <v/>
      </c>
      <c r="B197" s="44"/>
      <c r="C197" s="44" t="e">
        <f t="shared" si="5"/>
        <v>#N/A</v>
      </c>
      <c r="D197" s="44" t="e">
        <f>VLOOKUP(B197,Danhmucmoithau!$B$7:$C$161,2,0)</f>
        <v>#N/A</v>
      </c>
      <c r="E197" s="44" t="e">
        <f>VLOOKUP(B197,Danhmucmoithau!$B$7:$D$161,3,0)</f>
        <v>#N/A</v>
      </c>
      <c r="F197" s="65"/>
      <c r="G197" s="65"/>
      <c r="H197" s="65"/>
      <c r="I197" s="65"/>
      <c r="J197" s="65"/>
      <c r="K197" s="65"/>
      <c r="L197" s="65"/>
      <c r="M197" s="65"/>
      <c r="N197" s="65"/>
      <c r="O197" s="65"/>
      <c r="P197" s="65"/>
      <c r="Q197" s="65"/>
      <c r="R197" s="65"/>
      <c r="S197" s="23"/>
      <c r="T197" s="23"/>
      <c r="U197" s="23"/>
      <c r="V197" s="23"/>
      <c r="W197" s="23"/>
      <c r="X197" s="23"/>
      <c r="AH197" s="71"/>
      <c r="AI197" s="73"/>
      <c r="AJ197" s="2"/>
    </row>
    <row r="198" spans="1:36" ht="15.5">
      <c r="A198" s="3" t="str">
        <f t="shared" si="6"/>
        <v/>
      </c>
      <c r="B198" s="44"/>
      <c r="C198" s="44" t="e">
        <f t="shared" si="5"/>
        <v>#N/A</v>
      </c>
      <c r="D198" s="44" t="e">
        <f>VLOOKUP(B198,Danhmucmoithau!$B$7:$C$161,2,0)</f>
        <v>#N/A</v>
      </c>
      <c r="E198" s="44" t="e">
        <f>VLOOKUP(B198,Danhmucmoithau!$B$7:$D$161,3,0)</f>
        <v>#N/A</v>
      </c>
      <c r="F198" s="65"/>
      <c r="G198" s="65"/>
      <c r="H198" s="65"/>
      <c r="I198" s="65"/>
      <c r="J198" s="65"/>
      <c r="K198" s="65"/>
      <c r="L198" s="65"/>
      <c r="M198" s="65"/>
      <c r="N198" s="65"/>
      <c r="O198" s="65"/>
      <c r="P198" s="65"/>
      <c r="Q198" s="65"/>
      <c r="R198" s="65"/>
      <c r="S198" s="23"/>
      <c r="T198" s="23"/>
      <c r="U198" s="23"/>
      <c r="V198" s="23"/>
      <c r="W198" s="23"/>
      <c r="X198" s="23"/>
      <c r="AH198" s="71"/>
      <c r="AI198" s="73"/>
      <c r="AJ198" s="2"/>
    </row>
    <row r="199" spans="1:36" ht="15.5">
      <c r="A199" s="3" t="str">
        <f t="shared" si="6"/>
        <v/>
      </c>
      <c r="B199" s="44"/>
      <c r="C199" s="44" t="e">
        <f t="shared" si="5"/>
        <v>#N/A</v>
      </c>
      <c r="D199" s="44" t="e">
        <f>VLOOKUP(B199,Danhmucmoithau!$B$7:$C$161,2,0)</f>
        <v>#N/A</v>
      </c>
      <c r="E199" s="44" t="e">
        <f>VLOOKUP(B199,Danhmucmoithau!$B$7:$D$161,3,0)</f>
        <v>#N/A</v>
      </c>
      <c r="F199" s="65"/>
      <c r="G199" s="65"/>
      <c r="H199" s="65"/>
      <c r="I199" s="65"/>
      <c r="J199" s="65"/>
      <c r="K199" s="65"/>
      <c r="L199" s="65"/>
      <c r="M199" s="65"/>
      <c r="N199" s="65"/>
      <c r="O199" s="65"/>
      <c r="P199" s="65"/>
      <c r="Q199" s="65"/>
      <c r="R199" s="65"/>
      <c r="S199" s="23"/>
      <c r="T199" s="23"/>
      <c r="U199" s="23"/>
      <c r="V199" s="23"/>
      <c r="W199" s="23"/>
      <c r="X199" s="23"/>
      <c r="AH199" s="71"/>
      <c r="AI199" s="73"/>
      <c r="AJ199" s="2"/>
    </row>
    <row r="200" spans="1:36" ht="15.5">
      <c r="A200" s="3" t="str">
        <f t="shared" si="6"/>
        <v/>
      </c>
      <c r="B200" s="44"/>
      <c r="C200" s="44" t="e">
        <f t="shared" si="5"/>
        <v>#N/A</v>
      </c>
      <c r="D200" s="44" t="e">
        <f>VLOOKUP(B200,Danhmucmoithau!$B$7:$C$161,2,0)</f>
        <v>#N/A</v>
      </c>
      <c r="E200" s="44" t="e">
        <f>VLOOKUP(B200,Danhmucmoithau!$B$7:$D$161,3,0)</f>
        <v>#N/A</v>
      </c>
      <c r="F200" s="65"/>
      <c r="G200" s="65"/>
      <c r="H200" s="65"/>
      <c r="I200" s="65"/>
      <c r="J200" s="65"/>
      <c r="K200" s="65"/>
      <c r="L200" s="65"/>
      <c r="M200" s="65"/>
      <c r="N200" s="65"/>
      <c r="O200" s="65"/>
      <c r="P200" s="65"/>
      <c r="Q200" s="65"/>
      <c r="R200" s="65"/>
      <c r="S200" s="23"/>
      <c r="T200" s="23"/>
      <c r="U200" s="23"/>
      <c r="V200" s="23"/>
      <c r="W200" s="23"/>
      <c r="X200" s="23"/>
      <c r="AH200" s="71"/>
      <c r="AI200" s="73"/>
      <c r="AJ200" s="2"/>
    </row>
    <row r="201" spans="1:36" ht="15.5">
      <c r="A201" s="3" t="str">
        <f t="shared" si="6"/>
        <v/>
      </c>
      <c r="B201" s="44"/>
      <c r="C201" s="44" t="e">
        <f t="shared" si="5"/>
        <v>#N/A</v>
      </c>
      <c r="D201" s="44" t="e">
        <f>VLOOKUP(B201,Danhmucmoithau!$B$7:$C$161,2,0)</f>
        <v>#N/A</v>
      </c>
      <c r="E201" s="44" t="e">
        <f>VLOOKUP(B201,Danhmucmoithau!$B$7:$D$161,3,0)</f>
        <v>#N/A</v>
      </c>
      <c r="F201" s="65"/>
      <c r="G201" s="65"/>
      <c r="H201" s="65"/>
      <c r="I201" s="65"/>
      <c r="J201" s="65"/>
      <c r="K201" s="65"/>
      <c r="L201" s="65"/>
      <c r="M201" s="65"/>
      <c r="N201" s="65"/>
      <c r="O201" s="65"/>
      <c r="P201" s="65"/>
      <c r="Q201" s="65"/>
      <c r="R201" s="65"/>
      <c r="S201" s="23"/>
      <c r="T201" s="23"/>
      <c r="U201" s="23"/>
      <c r="V201" s="23"/>
      <c r="W201" s="23"/>
      <c r="X201" s="23"/>
      <c r="AH201" s="71"/>
      <c r="AI201" s="73"/>
      <c r="AJ201" s="2"/>
    </row>
    <row r="202" spans="1:36" ht="15.5">
      <c r="A202" s="3" t="str">
        <f t="shared" si="6"/>
        <v/>
      </c>
      <c r="B202" s="44"/>
      <c r="C202" s="44" t="e">
        <f t="shared" si="5"/>
        <v>#N/A</v>
      </c>
      <c r="D202" s="44" t="e">
        <f>VLOOKUP(B202,Danhmucmoithau!$B$7:$C$161,2,0)</f>
        <v>#N/A</v>
      </c>
      <c r="E202" s="44" t="e">
        <f>VLOOKUP(B202,Danhmucmoithau!$B$7:$D$161,3,0)</f>
        <v>#N/A</v>
      </c>
      <c r="F202" s="65"/>
      <c r="G202" s="65"/>
      <c r="H202" s="65"/>
      <c r="I202" s="65"/>
      <c r="J202" s="65"/>
      <c r="K202" s="65"/>
      <c r="L202" s="65"/>
      <c r="M202" s="65"/>
      <c r="N202" s="65"/>
      <c r="O202" s="65"/>
      <c r="P202" s="65"/>
      <c r="Q202" s="65"/>
      <c r="R202" s="65"/>
      <c r="S202" s="23"/>
      <c r="T202" s="23"/>
      <c r="U202" s="23"/>
      <c r="V202" s="23"/>
      <c r="W202" s="23"/>
      <c r="X202" s="23"/>
      <c r="AH202" s="71"/>
      <c r="AI202" s="73"/>
      <c r="AJ202" s="2"/>
    </row>
    <row r="203" spans="1:36" ht="15.5">
      <c r="A203" s="3" t="str">
        <f t="shared" si="6"/>
        <v/>
      </c>
      <c r="B203" s="44"/>
      <c r="C203" s="44" t="e">
        <f t="shared" ref="C203:C266" si="7">VLOOKUP(B203,$AH$11:$AI$1750,2,0)</f>
        <v>#N/A</v>
      </c>
      <c r="D203" s="44" t="e">
        <f>VLOOKUP(B203,Danhmucmoithau!$B$7:$C$161,2,0)</f>
        <v>#N/A</v>
      </c>
      <c r="E203" s="44" t="e">
        <f>VLOOKUP(B203,Danhmucmoithau!$B$7:$D$161,3,0)</f>
        <v>#N/A</v>
      </c>
      <c r="F203" s="65"/>
      <c r="G203" s="65"/>
      <c r="H203" s="65"/>
      <c r="I203" s="65"/>
      <c r="J203" s="65"/>
      <c r="K203" s="65"/>
      <c r="L203" s="65"/>
      <c r="M203" s="65"/>
      <c r="N203" s="65"/>
      <c r="O203" s="65"/>
      <c r="P203" s="65"/>
      <c r="Q203" s="65"/>
      <c r="R203" s="65"/>
      <c r="S203" s="23"/>
      <c r="T203" s="23"/>
      <c r="U203" s="23"/>
      <c r="V203" s="23"/>
      <c r="W203" s="23"/>
      <c r="X203" s="23"/>
      <c r="AH203" s="71"/>
      <c r="AI203" s="73"/>
      <c r="AJ203" s="2"/>
    </row>
    <row r="204" spans="1:36" ht="15.5">
      <c r="A204" s="3" t="str">
        <f t="shared" si="6"/>
        <v/>
      </c>
      <c r="B204" s="44"/>
      <c r="C204" s="44" t="e">
        <f t="shared" si="7"/>
        <v>#N/A</v>
      </c>
      <c r="D204" s="44" t="e">
        <f>VLOOKUP(B204,Danhmucmoithau!$B$7:$C$161,2,0)</f>
        <v>#N/A</v>
      </c>
      <c r="E204" s="44" t="e">
        <f>VLOOKUP(B204,Danhmucmoithau!$B$7:$D$161,3,0)</f>
        <v>#N/A</v>
      </c>
      <c r="F204" s="65"/>
      <c r="G204" s="65"/>
      <c r="H204" s="65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23"/>
      <c r="T204" s="23"/>
      <c r="U204" s="23"/>
      <c r="V204" s="23"/>
      <c r="W204" s="23"/>
      <c r="X204" s="23"/>
      <c r="AH204" s="71"/>
      <c r="AI204" s="73"/>
      <c r="AJ204" s="2"/>
    </row>
    <row r="205" spans="1:36" ht="15.5">
      <c r="A205" s="3" t="str">
        <f t="shared" si="6"/>
        <v/>
      </c>
      <c r="B205" s="44"/>
      <c r="C205" s="44" t="e">
        <f t="shared" si="7"/>
        <v>#N/A</v>
      </c>
      <c r="D205" s="44" t="e">
        <f>VLOOKUP(B205,Danhmucmoithau!$B$7:$C$161,2,0)</f>
        <v>#N/A</v>
      </c>
      <c r="E205" s="44" t="e">
        <f>VLOOKUP(B205,Danhmucmoithau!$B$7:$D$161,3,0)</f>
        <v>#N/A</v>
      </c>
      <c r="F205" s="65"/>
      <c r="G205" s="65"/>
      <c r="H205" s="65"/>
      <c r="I205" s="65"/>
      <c r="J205" s="65"/>
      <c r="K205" s="65"/>
      <c r="L205" s="65"/>
      <c r="M205" s="65"/>
      <c r="N205" s="65"/>
      <c r="O205" s="65"/>
      <c r="P205" s="65"/>
      <c r="Q205" s="65"/>
      <c r="R205" s="65"/>
      <c r="S205" s="23"/>
      <c r="T205" s="23"/>
      <c r="U205" s="23"/>
      <c r="V205" s="23"/>
      <c r="W205" s="23"/>
      <c r="X205" s="23"/>
      <c r="AH205" s="71"/>
      <c r="AI205" s="73"/>
      <c r="AJ205" s="2"/>
    </row>
    <row r="206" spans="1:36" ht="15.5">
      <c r="A206" s="3" t="str">
        <f t="shared" ref="A206:A266" si="8">IF(B206&lt;&gt;"",A205+1,"")</f>
        <v/>
      </c>
      <c r="B206" s="44"/>
      <c r="C206" s="44" t="e">
        <f t="shared" si="7"/>
        <v>#N/A</v>
      </c>
      <c r="D206" s="44" t="e">
        <f>VLOOKUP(B206,Danhmucmoithau!$B$7:$C$161,2,0)</f>
        <v>#N/A</v>
      </c>
      <c r="E206" s="44" t="e">
        <f>VLOOKUP(B206,Danhmucmoithau!$B$7:$D$161,3,0)</f>
        <v>#N/A</v>
      </c>
      <c r="F206" s="65"/>
      <c r="G206" s="65"/>
      <c r="H206" s="65"/>
      <c r="I206" s="65"/>
      <c r="J206" s="65"/>
      <c r="K206" s="65"/>
      <c r="L206" s="65"/>
      <c r="M206" s="65"/>
      <c r="N206" s="65"/>
      <c r="O206" s="65"/>
      <c r="P206" s="65"/>
      <c r="Q206" s="65"/>
      <c r="R206" s="65"/>
      <c r="S206" s="23"/>
      <c r="T206" s="23"/>
      <c r="U206" s="23"/>
      <c r="V206" s="23"/>
      <c r="W206" s="23"/>
      <c r="X206" s="23"/>
      <c r="AH206" s="71"/>
      <c r="AI206" s="73"/>
      <c r="AJ206" s="2"/>
    </row>
    <row r="207" spans="1:36" ht="15.5">
      <c r="A207" s="3" t="str">
        <f t="shared" si="8"/>
        <v/>
      </c>
      <c r="B207" s="44"/>
      <c r="C207" s="44" t="e">
        <f t="shared" si="7"/>
        <v>#N/A</v>
      </c>
      <c r="D207" s="44" t="e">
        <f>VLOOKUP(B207,Danhmucmoithau!$B$7:$C$161,2,0)</f>
        <v>#N/A</v>
      </c>
      <c r="E207" s="44" t="e">
        <f>VLOOKUP(B207,Danhmucmoithau!$B$7:$D$161,3,0)</f>
        <v>#N/A</v>
      </c>
      <c r="F207" s="65"/>
      <c r="G207" s="65"/>
      <c r="H207" s="65"/>
      <c r="I207" s="65"/>
      <c r="J207" s="65"/>
      <c r="K207" s="65"/>
      <c r="L207" s="65"/>
      <c r="M207" s="65"/>
      <c r="N207" s="65"/>
      <c r="O207" s="65"/>
      <c r="P207" s="65"/>
      <c r="Q207" s="65"/>
      <c r="R207" s="65"/>
      <c r="S207" s="23"/>
      <c r="T207" s="23"/>
      <c r="U207" s="23"/>
      <c r="V207" s="23"/>
      <c r="W207" s="23"/>
      <c r="X207" s="23"/>
      <c r="AH207" s="71"/>
      <c r="AI207" s="73"/>
      <c r="AJ207" s="2"/>
    </row>
    <row r="208" spans="1:36" ht="15.5">
      <c r="A208" s="3" t="str">
        <f t="shared" si="8"/>
        <v/>
      </c>
      <c r="B208" s="44"/>
      <c r="C208" s="44" t="e">
        <f t="shared" si="7"/>
        <v>#N/A</v>
      </c>
      <c r="D208" s="44" t="e">
        <f>VLOOKUP(B208,Danhmucmoithau!$B$7:$C$161,2,0)</f>
        <v>#N/A</v>
      </c>
      <c r="E208" s="44" t="e">
        <f>VLOOKUP(B208,Danhmucmoithau!$B$7:$D$161,3,0)</f>
        <v>#N/A</v>
      </c>
      <c r="F208" s="65"/>
      <c r="G208" s="65"/>
      <c r="H208" s="65"/>
      <c r="I208" s="65"/>
      <c r="J208" s="65"/>
      <c r="K208" s="65"/>
      <c r="L208" s="65"/>
      <c r="M208" s="65"/>
      <c r="N208" s="65"/>
      <c r="O208" s="65"/>
      <c r="P208" s="65"/>
      <c r="Q208" s="65"/>
      <c r="R208" s="65"/>
      <c r="S208" s="23"/>
      <c r="T208" s="23"/>
      <c r="U208" s="23"/>
      <c r="V208" s="23"/>
      <c r="W208" s="23"/>
      <c r="X208" s="23"/>
      <c r="AH208" s="71"/>
      <c r="AI208" s="73"/>
      <c r="AJ208" s="2"/>
    </row>
    <row r="209" spans="1:36" ht="15.5">
      <c r="A209" s="3" t="str">
        <f t="shared" si="8"/>
        <v/>
      </c>
      <c r="B209" s="44"/>
      <c r="C209" s="44" t="e">
        <f t="shared" si="7"/>
        <v>#N/A</v>
      </c>
      <c r="D209" s="44" t="e">
        <f>VLOOKUP(B209,Danhmucmoithau!$B$7:$C$161,2,0)</f>
        <v>#N/A</v>
      </c>
      <c r="E209" s="44" t="e">
        <f>VLOOKUP(B209,Danhmucmoithau!$B$7:$D$161,3,0)</f>
        <v>#N/A</v>
      </c>
      <c r="F209" s="65"/>
      <c r="G209" s="65"/>
      <c r="H209" s="65"/>
      <c r="I209" s="65"/>
      <c r="J209" s="65"/>
      <c r="K209" s="65"/>
      <c r="L209" s="65"/>
      <c r="M209" s="65"/>
      <c r="N209" s="65"/>
      <c r="O209" s="65"/>
      <c r="P209" s="65"/>
      <c r="Q209" s="65"/>
      <c r="R209" s="65"/>
      <c r="S209" s="23"/>
      <c r="T209" s="23"/>
      <c r="U209" s="23"/>
      <c r="V209" s="23"/>
      <c r="W209" s="23"/>
      <c r="X209" s="23"/>
      <c r="AH209" s="71"/>
      <c r="AI209" s="73"/>
      <c r="AJ209" s="2"/>
    </row>
    <row r="210" spans="1:36" ht="15.5">
      <c r="A210" s="3" t="str">
        <f t="shared" si="8"/>
        <v/>
      </c>
      <c r="B210" s="44"/>
      <c r="C210" s="44" t="e">
        <f t="shared" si="7"/>
        <v>#N/A</v>
      </c>
      <c r="D210" s="44" t="e">
        <f>VLOOKUP(B210,Danhmucmoithau!$B$7:$C$161,2,0)</f>
        <v>#N/A</v>
      </c>
      <c r="E210" s="44" t="e">
        <f>VLOOKUP(B210,Danhmucmoithau!$B$7:$D$161,3,0)</f>
        <v>#N/A</v>
      </c>
      <c r="F210" s="65"/>
      <c r="G210" s="65"/>
      <c r="H210" s="65"/>
      <c r="I210" s="65"/>
      <c r="J210" s="65"/>
      <c r="K210" s="65"/>
      <c r="L210" s="65"/>
      <c r="M210" s="65"/>
      <c r="N210" s="65"/>
      <c r="O210" s="65"/>
      <c r="P210" s="65"/>
      <c r="Q210" s="65"/>
      <c r="R210" s="65"/>
      <c r="S210" s="23"/>
      <c r="T210" s="23"/>
      <c r="U210" s="23"/>
      <c r="V210" s="23"/>
      <c r="W210" s="23"/>
      <c r="X210" s="23"/>
      <c r="AH210" s="71"/>
      <c r="AI210" s="73"/>
      <c r="AJ210" s="2"/>
    </row>
    <row r="211" spans="1:36" ht="15.5">
      <c r="A211" s="3" t="str">
        <f t="shared" si="8"/>
        <v/>
      </c>
      <c r="B211" s="44"/>
      <c r="C211" s="44" t="e">
        <f t="shared" si="7"/>
        <v>#N/A</v>
      </c>
      <c r="D211" s="44" t="e">
        <f>VLOOKUP(B211,Danhmucmoithau!$B$7:$C$161,2,0)</f>
        <v>#N/A</v>
      </c>
      <c r="E211" s="44" t="e">
        <f>VLOOKUP(B211,Danhmucmoithau!$B$7:$D$161,3,0)</f>
        <v>#N/A</v>
      </c>
      <c r="F211" s="65"/>
      <c r="G211" s="65"/>
      <c r="H211" s="65"/>
      <c r="I211" s="65"/>
      <c r="J211" s="65"/>
      <c r="K211" s="65"/>
      <c r="L211" s="65"/>
      <c r="M211" s="65"/>
      <c r="N211" s="65"/>
      <c r="O211" s="65"/>
      <c r="P211" s="65"/>
      <c r="Q211" s="65"/>
      <c r="R211" s="65"/>
      <c r="S211" s="23"/>
      <c r="T211" s="23"/>
      <c r="U211" s="23"/>
      <c r="V211" s="23"/>
      <c r="W211" s="23"/>
      <c r="X211" s="23"/>
      <c r="AH211" s="71"/>
      <c r="AI211" s="73"/>
      <c r="AJ211" s="2"/>
    </row>
    <row r="212" spans="1:36" ht="15.5">
      <c r="A212" s="3" t="str">
        <f t="shared" si="8"/>
        <v/>
      </c>
      <c r="B212" s="44"/>
      <c r="C212" s="44" t="e">
        <f t="shared" si="7"/>
        <v>#N/A</v>
      </c>
      <c r="D212" s="44" t="e">
        <f>VLOOKUP(B212,Danhmucmoithau!$B$7:$C$161,2,0)</f>
        <v>#N/A</v>
      </c>
      <c r="E212" s="44" t="e">
        <f>VLOOKUP(B212,Danhmucmoithau!$B$7:$D$161,3,0)</f>
        <v>#N/A</v>
      </c>
      <c r="F212" s="65"/>
      <c r="G212" s="65"/>
      <c r="H212" s="65"/>
      <c r="I212" s="65"/>
      <c r="J212" s="65"/>
      <c r="K212" s="65"/>
      <c r="L212" s="65"/>
      <c r="M212" s="65"/>
      <c r="N212" s="65"/>
      <c r="O212" s="65"/>
      <c r="P212" s="65"/>
      <c r="Q212" s="65"/>
      <c r="R212" s="65"/>
      <c r="S212" s="23"/>
      <c r="T212" s="23"/>
      <c r="U212" s="23"/>
      <c r="V212" s="23"/>
      <c r="W212" s="23"/>
      <c r="X212" s="23"/>
      <c r="AH212" s="71"/>
      <c r="AI212" s="73"/>
      <c r="AJ212" s="2"/>
    </row>
    <row r="213" spans="1:36" ht="15.5">
      <c r="A213" s="3" t="str">
        <f t="shared" si="8"/>
        <v/>
      </c>
      <c r="B213" s="44"/>
      <c r="C213" s="44" t="e">
        <f t="shared" si="7"/>
        <v>#N/A</v>
      </c>
      <c r="D213" s="44" t="e">
        <f>VLOOKUP(B213,Danhmucmoithau!$B$7:$C$161,2,0)</f>
        <v>#N/A</v>
      </c>
      <c r="E213" s="44" t="e">
        <f>VLOOKUP(B213,Danhmucmoithau!$B$7:$D$161,3,0)</f>
        <v>#N/A</v>
      </c>
      <c r="F213" s="65"/>
      <c r="G213" s="65"/>
      <c r="H213" s="65"/>
      <c r="I213" s="65"/>
      <c r="J213" s="65"/>
      <c r="K213" s="65"/>
      <c r="L213" s="65"/>
      <c r="M213" s="65"/>
      <c r="N213" s="65"/>
      <c r="O213" s="65"/>
      <c r="P213" s="65"/>
      <c r="Q213" s="65"/>
      <c r="R213" s="65"/>
      <c r="S213" s="23"/>
      <c r="T213" s="23"/>
      <c r="U213" s="23"/>
      <c r="V213" s="23"/>
      <c r="W213" s="23"/>
      <c r="X213" s="23"/>
      <c r="AH213" s="71"/>
      <c r="AI213" s="73"/>
      <c r="AJ213" s="2"/>
    </row>
    <row r="214" spans="1:36" ht="15.5">
      <c r="A214" s="3" t="str">
        <f t="shared" si="8"/>
        <v/>
      </c>
      <c r="B214" s="44"/>
      <c r="C214" s="44" t="e">
        <f t="shared" si="7"/>
        <v>#N/A</v>
      </c>
      <c r="D214" s="44" t="e">
        <f>VLOOKUP(B214,Danhmucmoithau!$B$7:$C$161,2,0)</f>
        <v>#N/A</v>
      </c>
      <c r="E214" s="44" t="e">
        <f>VLOOKUP(B214,Danhmucmoithau!$B$7:$D$161,3,0)</f>
        <v>#N/A</v>
      </c>
      <c r="F214" s="65"/>
      <c r="G214" s="65"/>
      <c r="H214" s="65"/>
      <c r="I214" s="65"/>
      <c r="J214" s="65"/>
      <c r="K214" s="65"/>
      <c r="L214" s="65"/>
      <c r="M214" s="65"/>
      <c r="N214" s="65"/>
      <c r="O214" s="65"/>
      <c r="P214" s="65"/>
      <c r="Q214" s="65"/>
      <c r="R214" s="65"/>
      <c r="S214" s="23"/>
      <c r="T214" s="23"/>
      <c r="U214" s="23"/>
      <c r="V214" s="23"/>
      <c r="W214" s="23"/>
      <c r="X214" s="23"/>
      <c r="AH214" s="71"/>
      <c r="AI214" s="73"/>
      <c r="AJ214" s="2"/>
    </row>
    <row r="215" spans="1:36" ht="15.5">
      <c r="A215" s="3" t="str">
        <f t="shared" si="8"/>
        <v/>
      </c>
      <c r="B215" s="44"/>
      <c r="C215" s="44" t="e">
        <f t="shared" si="7"/>
        <v>#N/A</v>
      </c>
      <c r="D215" s="44" t="e">
        <f>VLOOKUP(B215,Danhmucmoithau!$B$7:$C$161,2,0)</f>
        <v>#N/A</v>
      </c>
      <c r="E215" s="44" t="e">
        <f>VLOOKUP(B215,Danhmucmoithau!$B$7:$D$161,3,0)</f>
        <v>#N/A</v>
      </c>
      <c r="F215" s="65"/>
      <c r="G215" s="65"/>
      <c r="H215" s="65"/>
      <c r="I215" s="65"/>
      <c r="J215" s="65"/>
      <c r="K215" s="65"/>
      <c r="L215" s="65"/>
      <c r="M215" s="65"/>
      <c r="N215" s="65"/>
      <c r="O215" s="65"/>
      <c r="P215" s="65"/>
      <c r="Q215" s="65"/>
      <c r="R215" s="65"/>
      <c r="S215" s="23"/>
      <c r="T215" s="23"/>
      <c r="U215" s="23"/>
      <c r="V215" s="23"/>
      <c r="W215" s="23"/>
      <c r="X215" s="23"/>
      <c r="AH215" s="71"/>
      <c r="AI215" s="73"/>
      <c r="AJ215" s="2"/>
    </row>
    <row r="216" spans="1:36" ht="15.5">
      <c r="A216" s="3" t="str">
        <f t="shared" si="8"/>
        <v/>
      </c>
      <c r="B216" s="44"/>
      <c r="C216" s="44" t="e">
        <f t="shared" si="7"/>
        <v>#N/A</v>
      </c>
      <c r="D216" s="44" t="e">
        <f>VLOOKUP(B216,Danhmucmoithau!$B$7:$C$161,2,0)</f>
        <v>#N/A</v>
      </c>
      <c r="E216" s="44" t="e">
        <f>VLOOKUP(B216,Danhmucmoithau!$B$7:$D$161,3,0)</f>
        <v>#N/A</v>
      </c>
      <c r="F216" s="65"/>
      <c r="G216" s="65"/>
      <c r="H216" s="65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23"/>
      <c r="T216" s="23"/>
      <c r="U216" s="23"/>
      <c r="V216" s="23"/>
      <c r="W216" s="23"/>
      <c r="X216" s="23"/>
      <c r="AH216" s="71"/>
      <c r="AI216" s="73"/>
      <c r="AJ216" s="2"/>
    </row>
    <row r="217" spans="1:36" ht="15.5">
      <c r="A217" s="3" t="str">
        <f t="shared" si="8"/>
        <v/>
      </c>
      <c r="B217" s="44"/>
      <c r="C217" s="44" t="e">
        <f t="shared" si="7"/>
        <v>#N/A</v>
      </c>
      <c r="D217" s="44" t="e">
        <f>VLOOKUP(B217,Danhmucmoithau!$B$7:$C$161,2,0)</f>
        <v>#N/A</v>
      </c>
      <c r="E217" s="44" t="e">
        <f>VLOOKUP(B217,Danhmucmoithau!$B$7:$D$161,3,0)</f>
        <v>#N/A</v>
      </c>
      <c r="F217" s="65"/>
      <c r="G217" s="65"/>
      <c r="H217" s="65"/>
      <c r="I217" s="65"/>
      <c r="J217" s="65"/>
      <c r="K217" s="65"/>
      <c r="L217" s="65"/>
      <c r="M217" s="65"/>
      <c r="N217" s="65"/>
      <c r="O217" s="65"/>
      <c r="P217" s="65"/>
      <c r="Q217" s="65"/>
      <c r="R217" s="65"/>
      <c r="S217" s="23"/>
      <c r="T217" s="23"/>
      <c r="U217" s="23"/>
      <c r="V217" s="23"/>
      <c r="W217" s="23"/>
      <c r="X217" s="23"/>
      <c r="AH217" s="71"/>
      <c r="AI217" s="73"/>
      <c r="AJ217" s="2"/>
    </row>
    <row r="218" spans="1:36" ht="15.5">
      <c r="A218" s="3" t="str">
        <f t="shared" si="8"/>
        <v/>
      </c>
      <c r="B218" s="44"/>
      <c r="C218" s="44" t="e">
        <f t="shared" si="7"/>
        <v>#N/A</v>
      </c>
      <c r="D218" s="44" t="e">
        <f>VLOOKUP(B218,Danhmucmoithau!$B$7:$C$161,2,0)</f>
        <v>#N/A</v>
      </c>
      <c r="E218" s="44" t="e">
        <f>VLOOKUP(B218,Danhmucmoithau!$B$7:$D$161,3,0)</f>
        <v>#N/A</v>
      </c>
      <c r="F218" s="65"/>
      <c r="G218" s="65"/>
      <c r="H218" s="65"/>
      <c r="I218" s="65"/>
      <c r="J218" s="65"/>
      <c r="K218" s="65"/>
      <c r="L218" s="65"/>
      <c r="M218" s="65"/>
      <c r="N218" s="65"/>
      <c r="O218" s="65"/>
      <c r="P218" s="65"/>
      <c r="Q218" s="65"/>
      <c r="R218" s="65"/>
      <c r="S218" s="23"/>
      <c r="T218" s="23"/>
      <c r="U218" s="23"/>
      <c r="V218" s="23"/>
      <c r="W218" s="23"/>
      <c r="X218" s="23"/>
      <c r="AH218" s="71"/>
      <c r="AI218" s="73"/>
      <c r="AJ218" s="2"/>
    </row>
    <row r="219" spans="1:36" ht="15.5">
      <c r="A219" s="3" t="str">
        <f t="shared" si="8"/>
        <v/>
      </c>
      <c r="B219" s="44"/>
      <c r="C219" s="44" t="e">
        <f t="shared" si="7"/>
        <v>#N/A</v>
      </c>
      <c r="D219" s="44" t="e">
        <f>VLOOKUP(B219,Danhmucmoithau!$B$7:$C$161,2,0)</f>
        <v>#N/A</v>
      </c>
      <c r="E219" s="44" t="e">
        <f>VLOOKUP(B219,Danhmucmoithau!$B$7:$D$161,3,0)</f>
        <v>#N/A</v>
      </c>
      <c r="F219" s="65"/>
      <c r="G219" s="65"/>
      <c r="H219" s="65"/>
      <c r="I219" s="65"/>
      <c r="J219" s="65"/>
      <c r="K219" s="65"/>
      <c r="L219" s="65"/>
      <c r="M219" s="65"/>
      <c r="N219" s="65"/>
      <c r="O219" s="65"/>
      <c r="P219" s="65"/>
      <c r="Q219" s="65"/>
      <c r="R219" s="65"/>
      <c r="S219" s="23"/>
      <c r="T219" s="23"/>
      <c r="U219" s="23"/>
      <c r="V219" s="23"/>
      <c r="W219" s="23"/>
      <c r="X219" s="23"/>
      <c r="AH219" s="71"/>
      <c r="AI219" s="73"/>
      <c r="AJ219" s="2"/>
    </row>
    <row r="220" spans="1:36" ht="15.5">
      <c r="A220" s="3" t="str">
        <f t="shared" si="8"/>
        <v/>
      </c>
      <c r="B220" s="44"/>
      <c r="C220" s="44" t="e">
        <f t="shared" si="7"/>
        <v>#N/A</v>
      </c>
      <c r="D220" s="44" t="e">
        <f>VLOOKUP(B220,Danhmucmoithau!$B$7:$C$161,2,0)</f>
        <v>#N/A</v>
      </c>
      <c r="E220" s="44" t="e">
        <f>VLOOKUP(B220,Danhmucmoithau!$B$7:$D$161,3,0)</f>
        <v>#N/A</v>
      </c>
      <c r="F220" s="65"/>
      <c r="G220" s="65"/>
      <c r="H220" s="65"/>
      <c r="I220" s="65"/>
      <c r="J220" s="65"/>
      <c r="K220" s="65"/>
      <c r="L220" s="65"/>
      <c r="M220" s="65"/>
      <c r="N220" s="65"/>
      <c r="O220" s="65"/>
      <c r="P220" s="65"/>
      <c r="Q220" s="65"/>
      <c r="R220" s="65"/>
      <c r="S220" s="23"/>
      <c r="T220" s="23"/>
      <c r="U220" s="23"/>
      <c r="V220" s="23"/>
      <c r="W220" s="23"/>
      <c r="X220" s="23"/>
      <c r="AH220" s="71"/>
      <c r="AI220" s="73"/>
      <c r="AJ220" s="2"/>
    </row>
    <row r="221" spans="1:36" ht="15.5">
      <c r="A221" s="3" t="str">
        <f t="shared" si="8"/>
        <v/>
      </c>
      <c r="B221" s="44"/>
      <c r="C221" s="44" t="e">
        <f t="shared" si="7"/>
        <v>#N/A</v>
      </c>
      <c r="D221" s="44" t="e">
        <f>VLOOKUP(B221,Danhmucmoithau!$B$7:$C$161,2,0)</f>
        <v>#N/A</v>
      </c>
      <c r="E221" s="44" t="e">
        <f>VLOOKUP(B221,Danhmucmoithau!$B$7:$D$161,3,0)</f>
        <v>#N/A</v>
      </c>
      <c r="F221" s="65"/>
      <c r="G221" s="65"/>
      <c r="H221" s="65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23"/>
      <c r="T221" s="23"/>
      <c r="U221" s="23"/>
      <c r="V221" s="23"/>
      <c r="W221" s="23"/>
      <c r="X221" s="23"/>
      <c r="AH221" s="71"/>
      <c r="AI221" s="73"/>
      <c r="AJ221" s="2"/>
    </row>
    <row r="222" spans="1:36" ht="15.5">
      <c r="A222" s="3" t="str">
        <f t="shared" si="8"/>
        <v/>
      </c>
      <c r="B222" s="44"/>
      <c r="C222" s="44" t="e">
        <f t="shared" si="7"/>
        <v>#N/A</v>
      </c>
      <c r="D222" s="44" t="e">
        <f>VLOOKUP(B222,Danhmucmoithau!$B$7:$C$161,2,0)</f>
        <v>#N/A</v>
      </c>
      <c r="E222" s="44" t="e">
        <f>VLOOKUP(B222,Danhmucmoithau!$B$7:$D$161,3,0)</f>
        <v>#N/A</v>
      </c>
      <c r="F222" s="65"/>
      <c r="G222" s="65"/>
      <c r="H222" s="65"/>
      <c r="I222" s="65"/>
      <c r="J222" s="65"/>
      <c r="K222" s="65"/>
      <c r="L222" s="65"/>
      <c r="M222" s="65"/>
      <c r="N222" s="65"/>
      <c r="O222" s="65"/>
      <c r="P222" s="65"/>
      <c r="Q222" s="65"/>
      <c r="R222" s="65"/>
      <c r="S222" s="23"/>
      <c r="T222" s="23"/>
      <c r="U222" s="23"/>
      <c r="V222" s="23"/>
      <c r="W222" s="23"/>
      <c r="X222" s="23"/>
      <c r="AH222" s="71"/>
      <c r="AI222" s="73"/>
      <c r="AJ222" s="2"/>
    </row>
    <row r="223" spans="1:36" ht="15.5">
      <c r="A223" s="3" t="str">
        <f t="shared" si="8"/>
        <v/>
      </c>
      <c r="B223" s="44"/>
      <c r="C223" s="44" t="e">
        <f t="shared" si="7"/>
        <v>#N/A</v>
      </c>
      <c r="D223" s="44" t="e">
        <f>VLOOKUP(B223,Danhmucmoithau!$B$7:$C$161,2,0)</f>
        <v>#N/A</v>
      </c>
      <c r="E223" s="44" t="e">
        <f>VLOOKUP(B223,Danhmucmoithau!$B$7:$D$161,3,0)</f>
        <v>#N/A</v>
      </c>
      <c r="F223" s="65"/>
      <c r="G223" s="65"/>
      <c r="H223" s="65"/>
      <c r="I223" s="65"/>
      <c r="J223" s="65"/>
      <c r="K223" s="65"/>
      <c r="L223" s="65"/>
      <c r="M223" s="65"/>
      <c r="N223" s="65"/>
      <c r="O223" s="65"/>
      <c r="P223" s="65"/>
      <c r="Q223" s="65"/>
      <c r="R223" s="65"/>
      <c r="S223" s="23"/>
      <c r="T223" s="23"/>
      <c r="U223" s="23"/>
      <c r="V223" s="23"/>
      <c r="W223" s="23"/>
      <c r="X223" s="23"/>
      <c r="AH223" s="71"/>
      <c r="AI223" s="73"/>
      <c r="AJ223" s="2"/>
    </row>
    <row r="224" spans="1:36" ht="15.5">
      <c r="A224" s="3" t="str">
        <f t="shared" si="8"/>
        <v/>
      </c>
      <c r="B224" s="44"/>
      <c r="C224" s="44" t="e">
        <f t="shared" si="7"/>
        <v>#N/A</v>
      </c>
      <c r="D224" s="44" t="e">
        <f>VLOOKUP(B224,Danhmucmoithau!$B$7:$C$161,2,0)</f>
        <v>#N/A</v>
      </c>
      <c r="E224" s="44" t="e">
        <f>VLOOKUP(B224,Danhmucmoithau!$B$7:$D$161,3,0)</f>
        <v>#N/A</v>
      </c>
      <c r="F224" s="65"/>
      <c r="G224" s="65"/>
      <c r="H224" s="65"/>
      <c r="I224" s="65"/>
      <c r="J224" s="65"/>
      <c r="K224" s="65"/>
      <c r="L224" s="65"/>
      <c r="M224" s="65"/>
      <c r="N224" s="65"/>
      <c r="O224" s="65"/>
      <c r="P224" s="65"/>
      <c r="Q224" s="65"/>
      <c r="R224" s="65"/>
      <c r="S224" s="23"/>
      <c r="T224" s="23"/>
      <c r="U224" s="23"/>
      <c r="V224" s="23"/>
      <c r="W224" s="23"/>
      <c r="X224" s="23"/>
      <c r="AH224" s="71"/>
      <c r="AI224" s="73"/>
      <c r="AJ224" s="2"/>
    </row>
    <row r="225" spans="1:36" ht="15.5">
      <c r="A225" s="3" t="str">
        <f t="shared" si="8"/>
        <v/>
      </c>
      <c r="B225" s="44"/>
      <c r="C225" s="44" t="e">
        <f t="shared" si="7"/>
        <v>#N/A</v>
      </c>
      <c r="D225" s="44" t="e">
        <f>VLOOKUP(B225,Danhmucmoithau!$B$7:$C$161,2,0)</f>
        <v>#N/A</v>
      </c>
      <c r="E225" s="44" t="e">
        <f>VLOOKUP(B225,Danhmucmoithau!$B$7:$D$161,3,0)</f>
        <v>#N/A</v>
      </c>
      <c r="F225" s="65"/>
      <c r="G225" s="65"/>
      <c r="H225" s="65"/>
      <c r="I225" s="65"/>
      <c r="J225" s="65"/>
      <c r="K225" s="65"/>
      <c r="L225" s="65"/>
      <c r="M225" s="65"/>
      <c r="N225" s="65"/>
      <c r="O225" s="65"/>
      <c r="P225" s="65"/>
      <c r="Q225" s="65"/>
      <c r="R225" s="65"/>
      <c r="S225" s="23"/>
      <c r="T225" s="23"/>
      <c r="U225" s="23"/>
      <c r="V225" s="23"/>
      <c r="W225" s="23"/>
      <c r="X225" s="23"/>
      <c r="AH225" s="71"/>
      <c r="AI225" s="73"/>
      <c r="AJ225" s="2"/>
    </row>
    <row r="226" spans="1:36" ht="15.5">
      <c r="A226" s="3" t="str">
        <f t="shared" si="8"/>
        <v/>
      </c>
      <c r="B226" s="44"/>
      <c r="C226" s="44" t="e">
        <f t="shared" si="7"/>
        <v>#N/A</v>
      </c>
      <c r="D226" s="44" t="e">
        <f>VLOOKUP(B226,Danhmucmoithau!$B$7:$C$161,2,0)</f>
        <v>#N/A</v>
      </c>
      <c r="E226" s="44" t="e">
        <f>VLOOKUP(B226,Danhmucmoithau!$B$7:$D$161,3,0)</f>
        <v>#N/A</v>
      </c>
      <c r="F226" s="65"/>
      <c r="G226" s="65"/>
      <c r="H226" s="65"/>
      <c r="I226" s="65"/>
      <c r="J226" s="65"/>
      <c r="K226" s="65"/>
      <c r="L226" s="65"/>
      <c r="M226" s="65"/>
      <c r="N226" s="65"/>
      <c r="O226" s="65"/>
      <c r="P226" s="65"/>
      <c r="Q226" s="65"/>
      <c r="R226" s="65"/>
      <c r="S226" s="23"/>
      <c r="T226" s="23"/>
      <c r="U226" s="23"/>
      <c r="V226" s="23"/>
      <c r="W226" s="23"/>
      <c r="X226" s="23"/>
      <c r="AH226" s="71"/>
      <c r="AI226" s="73"/>
      <c r="AJ226" s="2"/>
    </row>
    <row r="227" spans="1:36" ht="15.5">
      <c r="A227" s="3" t="str">
        <f t="shared" si="8"/>
        <v/>
      </c>
      <c r="B227" s="44"/>
      <c r="C227" s="44" t="e">
        <f t="shared" si="7"/>
        <v>#N/A</v>
      </c>
      <c r="D227" s="44" t="e">
        <f>VLOOKUP(B227,Danhmucmoithau!$B$7:$C$161,2,0)</f>
        <v>#N/A</v>
      </c>
      <c r="E227" s="44" t="e">
        <f>VLOOKUP(B227,Danhmucmoithau!$B$7:$D$161,3,0)</f>
        <v>#N/A</v>
      </c>
      <c r="F227" s="65"/>
      <c r="G227" s="65"/>
      <c r="H227" s="65"/>
      <c r="I227" s="65"/>
      <c r="J227" s="65"/>
      <c r="K227" s="65"/>
      <c r="L227" s="65"/>
      <c r="M227" s="65"/>
      <c r="N227" s="65"/>
      <c r="O227" s="65"/>
      <c r="P227" s="65"/>
      <c r="Q227" s="65"/>
      <c r="R227" s="65"/>
      <c r="S227" s="23"/>
      <c r="T227" s="23"/>
      <c r="U227" s="23"/>
      <c r="V227" s="23"/>
      <c r="W227" s="23"/>
      <c r="X227" s="23"/>
      <c r="AH227" s="71"/>
      <c r="AI227" s="73"/>
      <c r="AJ227" s="2"/>
    </row>
    <row r="228" spans="1:36" ht="15.5">
      <c r="A228" s="3" t="str">
        <f t="shared" si="8"/>
        <v/>
      </c>
      <c r="B228" s="44"/>
      <c r="C228" s="44" t="e">
        <f t="shared" si="7"/>
        <v>#N/A</v>
      </c>
      <c r="D228" s="44" t="e">
        <f>VLOOKUP(B228,Danhmucmoithau!$B$7:$C$161,2,0)</f>
        <v>#N/A</v>
      </c>
      <c r="E228" s="44" t="e">
        <f>VLOOKUP(B228,Danhmucmoithau!$B$7:$D$161,3,0)</f>
        <v>#N/A</v>
      </c>
      <c r="F228" s="65"/>
      <c r="G228" s="65"/>
      <c r="H228" s="65"/>
      <c r="I228" s="65"/>
      <c r="J228" s="65"/>
      <c r="K228" s="65"/>
      <c r="L228" s="65"/>
      <c r="M228" s="65"/>
      <c r="N228" s="65"/>
      <c r="O228" s="65"/>
      <c r="P228" s="65"/>
      <c r="Q228" s="65"/>
      <c r="R228" s="65"/>
      <c r="S228" s="23"/>
      <c r="T228" s="23"/>
      <c r="U228" s="23"/>
      <c r="V228" s="23"/>
      <c r="W228" s="23"/>
      <c r="X228" s="23"/>
      <c r="AH228" s="71"/>
      <c r="AI228" s="73"/>
      <c r="AJ228" s="2"/>
    </row>
    <row r="229" spans="1:36" ht="15.5">
      <c r="A229" s="3" t="str">
        <f t="shared" si="8"/>
        <v/>
      </c>
      <c r="B229" s="44"/>
      <c r="C229" s="44" t="e">
        <f t="shared" si="7"/>
        <v>#N/A</v>
      </c>
      <c r="D229" s="44" t="e">
        <f>VLOOKUP(B229,Danhmucmoithau!$B$7:$C$161,2,0)</f>
        <v>#N/A</v>
      </c>
      <c r="E229" s="44" t="e">
        <f>VLOOKUP(B229,Danhmucmoithau!$B$7:$D$161,3,0)</f>
        <v>#N/A</v>
      </c>
      <c r="F229" s="65"/>
      <c r="G229" s="65"/>
      <c r="H229" s="65"/>
      <c r="I229" s="65"/>
      <c r="J229" s="65"/>
      <c r="K229" s="65"/>
      <c r="L229" s="65"/>
      <c r="M229" s="65"/>
      <c r="N229" s="65"/>
      <c r="O229" s="65"/>
      <c r="P229" s="65"/>
      <c r="Q229" s="65"/>
      <c r="R229" s="65"/>
      <c r="S229" s="23"/>
      <c r="T229" s="23"/>
      <c r="U229" s="23"/>
      <c r="V229" s="23"/>
      <c r="W229" s="23"/>
      <c r="X229" s="23"/>
      <c r="AH229" s="71"/>
      <c r="AI229" s="73"/>
      <c r="AJ229" s="2"/>
    </row>
    <row r="230" spans="1:36" ht="15.5">
      <c r="A230" s="3" t="str">
        <f t="shared" si="8"/>
        <v/>
      </c>
      <c r="B230" s="44"/>
      <c r="C230" s="44" t="e">
        <f t="shared" si="7"/>
        <v>#N/A</v>
      </c>
      <c r="D230" s="44" t="e">
        <f>VLOOKUP(B230,Danhmucmoithau!$B$7:$C$161,2,0)</f>
        <v>#N/A</v>
      </c>
      <c r="E230" s="44" t="e">
        <f>VLOOKUP(B230,Danhmucmoithau!$B$7:$D$161,3,0)</f>
        <v>#N/A</v>
      </c>
      <c r="F230" s="65"/>
      <c r="G230" s="65"/>
      <c r="H230" s="65"/>
      <c r="I230" s="65"/>
      <c r="J230" s="65"/>
      <c r="K230" s="65"/>
      <c r="L230" s="65"/>
      <c r="M230" s="65"/>
      <c r="N230" s="65"/>
      <c r="O230" s="65"/>
      <c r="P230" s="65"/>
      <c r="Q230" s="65"/>
      <c r="R230" s="65"/>
      <c r="S230" s="23"/>
      <c r="T230" s="23"/>
      <c r="U230" s="23"/>
      <c r="V230" s="23"/>
      <c r="W230" s="23"/>
      <c r="X230" s="23"/>
      <c r="AH230" s="71"/>
      <c r="AI230" s="73"/>
      <c r="AJ230" s="2"/>
    </row>
    <row r="231" spans="1:36" ht="15.5">
      <c r="A231" s="3" t="str">
        <f t="shared" si="8"/>
        <v/>
      </c>
      <c r="B231" s="44"/>
      <c r="C231" s="44" t="e">
        <f t="shared" si="7"/>
        <v>#N/A</v>
      </c>
      <c r="D231" s="44" t="e">
        <f>VLOOKUP(B231,Danhmucmoithau!$B$7:$C$161,2,0)</f>
        <v>#N/A</v>
      </c>
      <c r="E231" s="44" t="e">
        <f>VLOOKUP(B231,Danhmucmoithau!$B$7:$D$161,3,0)</f>
        <v>#N/A</v>
      </c>
      <c r="F231" s="65"/>
      <c r="G231" s="65"/>
      <c r="H231" s="65"/>
      <c r="I231" s="65"/>
      <c r="J231" s="65"/>
      <c r="K231" s="65"/>
      <c r="L231" s="65"/>
      <c r="M231" s="65"/>
      <c r="N231" s="65"/>
      <c r="O231" s="65"/>
      <c r="P231" s="65"/>
      <c r="Q231" s="65"/>
      <c r="R231" s="65"/>
      <c r="S231" s="23"/>
      <c r="T231" s="23"/>
      <c r="U231" s="23"/>
      <c r="V231" s="23"/>
      <c r="W231" s="23"/>
      <c r="X231" s="23"/>
      <c r="AH231" s="71"/>
      <c r="AI231" s="73"/>
      <c r="AJ231" s="2"/>
    </row>
    <row r="232" spans="1:36" ht="15.5">
      <c r="A232" s="3" t="str">
        <f t="shared" si="8"/>
        <v/>
      </c>
      <c r="B232" s="44"/>
      <c r="C232" s="44" t="e">
        <f t="shared" si="7"/>
        <v>#N/A</v>
      </c>
      <c r="D232" s="44" t="e">
        <f>VLOOKUP(B232,Danhmucmoithau!$B$7:$C$161,2,0)</f>
        <v>#N/A</v>
      </c>
      <c r="E232" s="44" t="e">
        <f>VLOOKUP(B232,Danhmucmoithau!$B$7:$D$161,3,0)</f>
        <v>#N/A</v>
      </c>
      <c r="F232" s="65"/>
      <c r="G232" s="65"/>
      <c r="H232" s="65"/>
      <c r="I232" s="65"/>
      <c r="J232" s="65"/>
      <c r="K232" s="65"/>
      <c r="L232" s="65"/>
      <c r="M232" s="65"/>
      <c r="N232" s="65"/>
      <c r="O232" s="65"/>
      <c r="P232" s="65"/>
      <c r="Q232" s="65"/>
      <c r="R232" s="65"/>
      <c r="S232" s="23"/>
      <c r="T232" s="23"/>
      <c r="U232" s="23"/>
      <c r="V232" s="23"/>
      <c r="W232" s="23"/>
      <c r="X232" s="23"/>
      <c r="AH232" s="71"/>
      <c r="AI232" s="73"/>
      <c r="AJ232" s="2"/>
    </row>
    <row r="233" spans="1:36" ht="15.5">
      <c r="A233" s="3" t="str">
        <f t="shared" si="8"/>
        <v/>
      </c>
      <c r="B233" s="44"/>
      <c r="C233" s="44" t="e">
        <f t="shared" si="7"/>
        <v>#N/A</v>
      </c>
      <c r="D233" s="44" t="e">
        <f>VLOOKUP(B233,Danhmucmoithau!$B$7:$C$161,2,0)</f>
        <v>#N/A</v>
      </c>
      <c r="E233" s="44" t="e">
        <f>VLOOKUP(B233,Danhmucmoithau!$B$7:$D$161,3,0)</f>
        <v>#N/A</v>
      </c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23"/>
      <c r="T233" s="23"/>
      <c r="U233" s="23"/>
      <c r="V233" s="23"/>
      <c r="W233" s="23"/>
      <c r="X233" s="23"/>
      <c r="AH233" s="71"/>
      <c r="AI233" s="73"/>
      <c r="AJ233" s="2"/>
    </row>
    <row r="234" spans="1:36" ht="15.5">
      <c r="A234" s="3" t="str">
        <f t="shared" si="8"/>
        <v/>
      </c>
      <c r="B234" s="44"/>
      <c r="C234" s="44" t="e">
        <f t="shared" si="7"/>
        <v>#N/A</v>
      </c>
      <c r="D234" s="44" t="e">
        <f>VLOOKUP(B234,Danhmucmoithau!$B$7:$C$161,2,0)</f>
        <v>#N/A</v>
      </c>
      <c r="E234" s="44" t="e">
        <f>VLOOKUP(B234,Danhmucmoithau!$B$7:$D$161,3,0)</f>
        <v>#N/A</v>
      </c>
      <c r="F234" s="65"/>
      <c r="G234" s="65"/>
      <c r="H234" s="65"/>
      <c r="I234" s="65"/>
      <c r="J234" s="65"/>
      <c r="K234" s="65"/>
      <c r="L234" s="65"/>
      <c r="M234" s="65"/>
      <c r="N234" s="65"/>
      <c r="O234" s="65"/>
      <c r="P234" s="65"/>
      <c r="Q234" s="65"/>
      <c r="R234" s="65"/>
      <c r="S234" s="23"/>
      <c r="T234" s="23"/>
      <c r="U234" s="23"/>
      <c r="V234" s="23"/>
      <c r="W234" s="23"/>
      <c r="X234" s="23"/>
      <c r="AH234" s="71"/>
      <c r="AI234" s="73"/>
      <c r="AJ234" s="2"/>
    </row>
    <row r="235" spans="1:36" ht="15.5">
      <c r="A235" s="3" t="str">
        <f t="shared" si="8"/>
        <v/>
      </c>
      <c r="B235" s="44"/>
      <c r="C235" s="44" t="e">
        <f t="shared" si="7"/>
        <v>#N/A</v>
      </c>
      <c r="D235" s="44" t="e">
        <f>VLOOKUP(B235,Danhmucmoithau!$B$7:$C$161,2,0)</f>
        <v>#N/A</v>
      </c>
      <c r="E235" s="44" t="e">
        <f>VLOOKUP(B235,Danhmucmoithau!$B$7:$D$161,3,0)</f>
        <v>#N/A</v>
      </c>
      <c r="F235" s="65"/>
      <c r="G235" s="65"/>
      <c r="H235" s="65"/>
      <c r="I235" s="65"/>
      <c r="J235" s="65"/>
      <c r="K235" s="65"/>
      <c r="L235" s="65"/>
      <c r="M235" s="65"/>
      <c r="N235" s="65"/>
      <c r="O235" s="65"/>
      <c r="P235" s="65"/>
      <c r="Q235" s="65"/>
      <c r="R235" s="65"/>
      <c r="S235" s="23"/>
      <c r="T235" s="23"/>
      <c r="U235" s="23"/>
      <c r="V235" s="23"/>
      <c r="W235" s="23"/>
      <c r="X235" s="23"/>
      <c r="AH235" s="71"/>
      <c r="AI235" s="73"/>
      <c r="AJ235" s="2"/>
    </row>
    <row r="236" spans="1:36" ht="15.5">
      <c r="A236" s="3" t="str">
        <f t="shared" si="8"/>
        <v/>
      </c>
      <c r="B236" s="44"/>
      <c r="C236" s="44" t="e">
        <f t="shared" si="7"/>
        <v>#N/A</v>
      </c>
      <c r="D236" s="44" t="e">
        <f>VLOOKUP(B236,Danhmucmoithau!$B$7:$C$161,2,0)</f>
        <v>#N/A</v>
      </c>
      <c r="E236" s="44" t="e">
        <f>VLOOKUP(B236,Danhmucmoithau!$B$7:$D$161,3,0)</f>
        <v>#N/A</v>
      </c>
      <c r="F236" s="65"/>
      <c r="G236" s="65"/>
      <c r="H236" s="65"/>
      <c r="I236" s="65"/>
      <c r="J236" s="65"/>
      <c r="K236" s="65"/>
      <c r="L236" s="65"/>
      <c r="M236" s="65"/>
      <c r="N236" s="65"/>
      <c r="O236" s="65"/>
      <c r="P236" s="65"/>
      <c r="Q236" s="65"/>
      <c r="R236" s="65"/>
      <c r="S236" s="23"/>
      <c r="T236" s="23"/>
      <c r="U236" s="23"/>
      <c r="V236" s="23"/>
      <c r="W236" s="23"/>
      <c r="X236" s="23"/>
      <c r="AH236" s="71"/>
      <c r="AI236" s="73"/>
      <c r="AJ236" s="2"/>
    </row>
    <row r="237" spans="1:36" ht="15.5">
      <c r="A237" s="3" t="str">
        <f t="shared" si="8"/>
        <v/>
      </c>
      <c r="B237" s="44"/>
      <c r="C237" s="44" t="e">
        <f t="shared" si="7"/>
        <v>#N/A</v>
      </c>
      <c r="D237" s="44" t="e">
        <f>VLOOKUP(B237,Danhmucmoithau!$B$7:$C$161,2,0)</f>
        <v>#N/A</v>
      </c>
      <c r="E237" s="44" t="e">
        <f>VLOOKUP(B237,Danhmucmoithau!$B$7:$D$161,3,0)</f>
        <v>#N/A</v>
      </c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23"/>
      <c r="T237" s="23"/>
      <c r="U237" s="23"/>
      <c r="V237" s="23"/>
      <c r="W237" s="23"/>
      <c r="X237" s="23"/>
      <c r="AH237" s="71"/>
      <c r="AI237" s="73"/>
      <c r="AJ237" s="2"/>
    </row>
    <row r="238" spans="1:36" ht="15.5">
      <c r="A238" s="3" t="str">
        <f t="shared" si="8"/>
        <v/>
      </c>
      <c r="B238" s="44"/>
      <c r="C238" s="44" t="e">
        <f t="shared" si="7"/>
        <v>#N/A</v>
      </c>
      <c r="D238" s="44" t="e">
        <f>VLOOKUP(B238,Danhmucmoithau!$B$7:$C$161,2,0)</f>
        <v>#N/A</v>
      </c>
      <c r="E238" s="44" t="e">
        <f>VLOOKUP(B238,Danhmucmoithau!$B$7:$D$161,3,0)</f>
        <v>#N/A</v>
      </c>
      <c r="F238" s="65"/>
      <c r="G238" s="65"/>
      <c r="H238" s="65"/>
      <c r="I238" s="65"/>
      <c r="J238" s="65"/>
      <c r="K238" s="65"/>
      <c r="L238" s="65"/>
      <c r="M238" s="65"/>
      <c r="N238" s="65"/>
      <c r="O238" s="65"/>
      <c r="P238" s="65"/>
      <c r="Q238" s="65"/>
      <c r="R238" s="65"/>
      <c r="S238" s="23"/>
      <c r="T238" s="23"/>
      <c r="U238" s="23"/>
      <c r="V238" s="23"/>
      <c r="W238" s="23"/>
      <c r="X238" s="23"/>
      <c r="AH238" s="71"/>
      <c r="AI238" s="73"/>
      <c r="AJ238" s="2"/>
    </row>
    <row r="239" spans="1:36" ht="15.5">
      <c r="A239" s="3" t="str">
        <f t="shared" si="8"/>
        <v/>
      </c>
      <c r="B239" s="44"/>
      <c r="C239" s="44" t="e">
        <f t="shared" si="7"/>
        <v>#N/A</v>
      </c>
      <c r="D239" s="44" t="e">
        <f>VLOOKUP(B239,Danhmucmoithau!$B$7:$C$161,2,0)</f>
        <v>#N/A</v>
      </c>
      <c r="E239" s="44" t="e">
        <f>VLOOKUP(B239,Danhmucmoithau!$B$7:$D$161,3,0)</f>
        <v>#N/A</v>
      </c>
      <c r="F239" s="65"/>
      <c r="G239" s="65"/>
      <c r="H239" s="65"/>
      <c r="I239" s="65"/>
      <c r="J239" s="65"/>
      <c r="K239" s="65"/>
      <c r="L239" s="65"/>
      <c r="M239" s="65"/>
      <c r="N239" s="65"/>
      <c r="O239" s="65"/>
      <c r="P239" s="65"/>
      <c r="Q239" s="65"/>
      <c r="R239" s="65"/>
      <c r="S239" s="23"/>
      <c r="T239" s="23"/>
      <c r="U239" s="23"/>
      <c r="V239" s="23"/>
      <c r="W239" s="23"/>
      <c r="X239" s="23"/>
      <c r="AH239" s="71"/>
      <c r="AI239" s="73"/>
      <c r="AJ239" s="2"/>
    </row>
    <row r="240" spans="1:36" ht="15.5">
      <c r="A240" s="3" t="str">
        <f t="shared" si="8"/>
        <v/>
      </c>
      <c r="B240" s="44"/>
      <c r="C240" s="44" t="e">
        <f t="shared" si="7"/>
        <v>#N/A</v>
      </c>
      <c r="D240" s="44" t="e">
        <f>VLOOKUP(B240,Danhmucmoithau!$B$7:$C$161,2,0)</f>
        <v>#N/A</v>
      </c>
      <c r="E240" s="44" t="e">
        <f>VLOOKUP(B240,Danhmucmoithau!$B$7:$D$161,3,0)</f>
        <v>#N/A</v>
      </c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23"/>
      <c r="T240" s="23"/>
      <c r="U240" s="23"/>
      <c r="V240" s="23"/>
      <c r="W240" s="23"/>
      <c r="X240" s="23"/>
      <c r="AH240" s="71"/>
      <c r="AI240" s="73"/>
      <c r="AJ240" s="2"/>
    </row>
    <row r="241" spans="1:36" ht="15.5">
      <c r="A241" s="3" t="str">
        <f t="shared" si="8"/>
        <v/>
      </c>
      <c r="B241" s="44"/>
      <c r="C241" s="44" t="e">
        <f t="shared" si="7"/>
        <v>#N/A</v>
      </c>
      <c r="D241" s="44" t="e">
        <f>VLOOKUP(B241,Danhmucmoithau!$B$7:$C$161,2,0)</f>
        <v>#N/A</v>
      </c>
      <c r="E241" s="44" t="e">
        <f>VLOOKUP(B241,Danhmucmoithau!$B$7:$D$161,3,0)</f>
        <v>#N/A</v>
      </c>
      <c r="F241" s="65"/>
      <c r="G241" s="65"/>
      <c r="H241" s="65"/>
      <c r="I241" s="65"/>
      <c r="J241" s="65"/>
      <c r="K241" s="65"/>
      <c r="L241" s="65"/>
      <c r="M241" s="65"/>
      <c r="N241" s="65"/>
      <c r="O241" s="65"/>
      <c r="P241" s="65"/>
      <c r="Q241" s="65"/>
      <c r="R241" s="65"/>
      <c r="S241" s="23"/>
      <c r="T241" s="23"/>
      <c r="U241" s="23"/>
      <c r="V241" s="23"/>
      <c r="W241" s="23"/>
      <c r="X241" s="23"/>
      <c r="AH241" s="71"/>
      <c r="AI241" s="73"/>
      <c r="AJ241" s="2"/>
    </row>
    <row r="242" spans="1:36" ht="15.5">
      <c r="A242" s="3" t="str">
        <f t="shared" si="8"/>
        <v/>
      </c>
      <c r="B242" s="44"/>
      <c r="C242" s="44" t="e">
        <f t="shared" si="7"/>
        <v>#N/A</v>
      </c>
      <c r="D242" s="44" t="e">
        <f>VLOOKUP(B242,Danhmucmoithau!$B$7:$C$161,2,0)</f>
        <v>#N/A</v>
      </c>
      <c r="E242" s="44" t="e">
        <f>VLOOKUP(B242,Danhmucmoithau!$B$7:$D$161,3,0)</f>
        <v>#N/A</v>
      </c>
      <c r="F242" s="65"/>
      <c r="G242" s="65"/>
      <c r="H242" s="65"/>
      <c r="I242" s="65"/>
      <c r="J242" s="65"/>
      <c r="K242" s="65"/>
      <c r="L242" s="65"/>
      <c r="M242" s="65"/>
      <c r="N242" s="65"/>
      <c r="O242" s="65"/>
      <c r="P242" s="65"/>
      <c r="Q242" s="65"/>
      <c r="R242" s="65"/>
      <c r="S242" s="23"/>
      <c r="T242" s="23"/>
      <c r="U242" s="23"/>
      <c r="V242" s="23"/>
      <c r="W242" s="23"/>
      <c r="X242" s="23"/>
      <c r="AH242" s="71"/>
      <c r="AI242" s="73"/>
      <c r="AJ242" s="2"/>
    </row>
    <row r="243" spans="1:36" ht="15.5">
      <c r="A243" s="3" t="str">
        <f t="shared" si="8"/>
        <v/>
      </c>
      <c r="B243" s="44"/>
      <c r="C243" s="44" t="e">
        <f t="shared" si="7"/>
        <v>#N/A</v>
      </c>
      <c r="D243" s="44" t="e">
        <f>VLOOKUP(B243,Danhmucmoithau!$B$7:$C$161,2,0)</f>
        <v>#N/A</v>
      </c>
      <c r="E243" s="44" t="e">
        <f>VLOOKUP(B243,Danhmucmoithau!$B$7:$D$161,3,0)</f>
        <v>#N/A</v>
      </c>
      <c r="F243" s="65"/>
      <c r="G243" s="65"/>
      <c r="H243" s="65"/>
      <c r="I243" s="65"/>
      <c r="J243" s="65"/>
      <c r="K243" s="65"/>
      <c r="L243" s="65"/>
      <c r="M243" s="65"/>
      <c r="N243" s="65"/>
      <c r="O243" s="65"/>
      <c r="P243" s="65"/>
      <c r="Q243" s="65"/>
      <c r="R243" s="65"/>
      <c r="S243" s="23"/>
      <c r="T243" s="23"/>
      <c r="U243" s="23"/>
      <c r="V243" s="23"/>
      <c r="W243" s="23"/>
      <c r="X243" s="23"/>
      <c r="AH243" s="71"/>
      <c r="AI243" s="73"/>
      <c r="AJ243" s="2"/>
    </row>
    <row r="244" spans="1:36" ht="15.5">
      <c r="A244" s="3" t="str">
        <f t="shared" si="8"/>
        <v/>
      </c>
      <c r="B244" s="44"/>
      <c r="C244" s="44" t="e">
        <f t="shared" si="7"/>
        <v>#N/A</v>
      </c>
      <c r="D244" s="44" t="e">
        <f>VLOOKUP(B244,Danhmucmoithau!$B$7:$C$161,2,0)</f>
        <v>#N/A</v>
      </c>
      <c r="E244" s="44" t="e">
        <f>VLOOKUP(B244,Danhmucmoithau!$B$7:$D$161,3,0)</f>
        <v>#N/A</v>
      </c>
      <c r="F244" s="65"/>
      <c r="G244" s="65"/>
      <c r="H244" s="65"/>
      <c r="I244" s="65"/>
      <c r="J244" s="65"/>
      <c r="K244" s="65"/>
      <c r="L244" s="65"/>
      <c r="M244" s="65"/>
      <c r="N244" s="65"/>
      <c r="O244" s="65"/>
      <c r="P244" s="65"/>
      <c r="Q244" s="65"/>
      <c r="R244" s="65"/>
      <c r="S244" s="23"/>
      <c r="T244" s="23"/>
      <c r="U244" s="23"/>
      <c r="V244" s="23"/>
      <c r="W244" s="23"/>
      <c r="X244" s="23"/>
      <c r="AH244" s="71"/>
      <c r="AI244" s="73"/>
      <c r="AJ244" s="2"/>
    </row>
    <row r="245" spans="1:36" ht="15.5">
      <c r="A245" s="3" t="str">
        <f t="shared" si="8"/>
        <v/>
      </c>
      <c r="B245" s="44"/>
      <c r="C245" s="44" t="e">
        <f t="shared" si="7"/>
        <v>#N/A</v>
      </c>
      <c r="D245" s="44" t="e">
        <f>VLOOKUP(B245,Danhmucmoithau!$B$7:$C$161,2,0)</f>
        <v>#N/A</v>
      </c>
      <c r="E245" s="44" t="e">
        <f>VLOOKUP(B245,Danhmucmoithau!$B$7:$D$161,3,0)</f>
        <v>#N/A</v>
      </c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23"/>
      <c r="T245" s="23"/>
      <c r="U245" s="23"/>
      <c r="V245" s="23"/>
      <c r="W245" s="23"/>
      <c r="X245" s="23"/>
      <c r="AH245" s="71"/>
      <c r="AI245" s="73"/>
      <c r="AJ245" s="2"/>
    </row>
    <row r="246" spans="1:36" ht="15.5">
      <c r="A246" s="3" t="str">
        <f t="shared" si="8"/>
        <v/>
      </c>
      <c r="B246" s="44"/>
      <c r="C246" s="44" t="e">
        <f t="shared" si="7"/>
        <v>#N/A</v>
      </c>
      <c r="D246" s="44" t="e">
        <f>VLOOKUP(B246,Danhmucmoithau!$B$7:$C$161,2,0)</f>
        <v>#N/A</v>
      </c>
      <c r="E246" s="44" t="e">
        <f>VLOOKUP(B246,Danhmucmoithau!$B$7:$D$161,3,0)</f>
        <v>#N/A</v>
      </c>
      <c r="F246" s="65"/>
      <c r="G246" s="65"/>
      <c r="H246" s="65"/>
      <c r="I246" s="65"/>
      <c r="J246" s="65"/>
      <c r="K246" s="65"/>
      <c r="L246" s="65"/>
      <c r="M246" s="65"/>
      <c r="N246" s="65"/>
      <c r="O246" s="65"/>
      <c r="P246" s="65"/>
      <c r="Q246" s="65"/>
      <c r="R246" s="65"/>
      <c r="S246" s="23"/>
      <c r="T246" s="23"/>
      <c r="U246" s="23"/>
      <c r="V246" s="23"/>
      <c r="W246" s="23"/>
      <c r="X246" s="23"/>
      <c r="AH246" s="71"/>
      <c r="AI246" s="73"/>
      <c r="AJ246" s="2"/>
    </row>
    <row r="247" spans="1:36" ht="15.5">
      <c r="A247" s="3" t="str">
        <f t="shared" si="8"/>
        <v/>
      </c>
      <c r="B247" s="44"/>
      <c r="C247" s="44" t="e">
        <f t="shared" si="7"/>
        <v>#N/A</v>
      </c>
      <c r="D247" s="44" t="e">
        <f>VLOOKUP(B247,Danhmucmoithau!$B$7:$C$161,2,0)</f>
        <v>#N/A</v>
      </c>
      <c r="E247" s="44" t="e">
        <f>VLOOKUP(B247,Danhmucmoithau!$B$7:$D$161,3,0)</f>
        <v>#N/A</v>
      </c>
      <c r="F247" s="65"/>
      <c r="G247" s="65"/>
      <c r="H247" s="65"/>
      <c r="I247" s="65"/>
      <c r="J247" s="65"/>
      <c r="K247" s="65"/>
      <c r="L247" s="65"/>
      <c r="M247" s="65"/>
      <c r="N247" s="65"/>
      <c r="O247" s="65"/>
      <c r="P247" s="65"/>
      <c r="Q247" s="65"/>
      <c r="R247" s="65"/>
      <c r="S247" s="23"/>
      <c r="T247" s="23"/>
      <c r="U247" s="23"/>
      <c r="V247" s="23"/>
      <c r="W247" s="23"/>
      <c r="X247" s="23"/>
      <c r="AH247" s="71"/>
      <c r="AI247" s="73"/>
      <c r="AJ247" s="2"/>
    </row>
    <row r="248" spans="1:36" ht="15.5">
      <c r="A248" s="3" t="str">
        <f t="shared" si="8"/>
        <v/>
      </c>
      <c r="B248" s="44"/>
      <c r="C248" s="44" t="e">
        <f t="shared" si="7"/>
        <v>#N/A</v>
      </c>
      <c r="D248" s="44" t="e">
        <f>VLOOKUP(B248,Danhmucmoithau!$B$7:$C$161,2,0)</f>
        <v>#N/A</v>
      </c>
      <c r="E248" s="44" t="e">
        <f>VLOOKUP(B248,Danhmucmoithau!$B$7:$D$161,3,0)</f>
        <v>#N/A</v>
      </c>
      <c r="F248" s="65"/>
      <c r="G248" s="65"/>
      <c r="H248" s="65"/>
      <c r="I248" s="65"/>
      <c r="J248" s="65"/>
      <c r="K248" s="65"/>
      <c r="L248" s="65"/>
      <c r="M248" s="65"/>
      <c r="N248" s="65"/>
      <c r="O248" s="65"/>
      <c r="P248" s="65"/>
      <c r="Q248" s="65"/>
      <c r="R248" s="65"/>
      <c r="S248" s="23"/>
      <c r="T248" s="23"/>
      <c r="U248" s="23"/>
      <c r="V248" s="23"/>
      <c r="W248" s="23"/>
      <c r="X248" s="23"/>
      <c r="AH248" s="71"/>
      <c r="AI248" s="73"/>
      <c r="AJ248" s="2"/>
    </row>
    <row r="249" spans="1:36" ht="15.5">
      <c r="A249" s="3" t="str">
        <f t="shared" si="8"/>
        <v/>
      </c>
      <c r="B249" s="44"/>
      <c r="C249" s="44" t="e">
        <f t="shared" si="7"/>
        <v>#N/A</v>
      </c>
      <c r="D249" s="44" t="e">
        <f>VLOOKUP(B249,Danhmucmoithau!$B$7:$C$161,2,0)</f>
        <v>#N/A</v>
      </c>
      <c r="E249" s="44" t="e">
        <f>VLOOKUP(B249,Danhmucmoithau!$B$7:$D$161,3,0)</f>
        <v>#N/A</v>
      </c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23"/>
      <c r="T249" s="23"/>
      <c r="U249" s="23"/>
      <c r="V249" s="23"/>
      <c r="W249" s="23"/>
      <c r="X249" s="23"/>
      <c r="AH249" s="71"/>
      <c r="AI249" s="73"/>
      <c r="AJ249" s="2"/>
    </row>
    <row r="250" spans="1:36" ht="15.5">
      <c r="A250" s="3" t="str">
        <f t="shared" si="8"/>
        <v/>
      </c>
      <c r="B250" s="44"/>
      <c r="C250" s="44" t="e">
        <f t="shared" si="7"/>
        <v>#N/A</v>
      </c>
      <c r="D250" s="44" t="e">
        <f>VLOOKUP(B250,Danhmucmoithau!$B$7:$C$161,2,0)</f>
        <v>#N/A</v>
      </c>
      <c r="E250" s="44" t="e">
        <f>VLOOKUP(B250,Danhmucmoithau!$B$7:$D$161,3,0)</f>
        <v>#N/A</v>
      </c>
      <c r="F250" s="65"/>
      <c r="G250" s="65"/>
      <c r="H250" s="65"/>
      <c r="I250" s="65"/>
      <c r="J250" s="65"/>
      <c r="K250" s="65"/>
      <c r="L250" s="65"/>
      <c r="M250" s="65"/>
      <c r="N250" s="65"/>
      <c r="O250" s="65"/>
      <c r="P250" s="65"/>
      <c r="Q250" s="65"/>
      <c r="R250" s="65"/>
      <c r="S250" s="23"/>
      <c r="T250" s="23"/>
      <c r="U250" s="23"/>
      <c r="V250" s="23"/>
      <c r="W250" s="23"/>
      <c r="X250" s="23"/>
      <c r="AH250" s="71"/>
      <c r="AI250" s="73"/>
      <c r="AJ250" s="2"/>
    </row>
    <row r="251" spans="1:36" ht="15.5">
      <c r="A251" s="3" t="str">
        <f t="shared" si="8"/>
        <v/>
      </c>
      <c r="B251" s="44"/>
      <c r="C251" s="44" t="e">
        <f t="shared" si="7"/>
        <v>#N/A</v>
      </c>
      <c r="D251" s="44" t="e">
        <f>VLOOKUP(B251,Danhmucmoithau!$B$7:$C$161,2,0)</f>
        <v>#N/A</v>
      </c>
      <c r="E251" s="44" t="e">
        <f>VLOOKUP(B251,Danhmucmoithau!$B$7:$D$161,3,0)</f>
        <v>#N/A</v>
      </c>
      <c r="F251" s="65"/>
      <c r="G251" s="65"/>
      <c r="H251" s="65"/>
      <c r="I251" s="65"/>
      <c r="J251" s="65"/>
      <c r="K251" s="65"/>
      <c r="L251" s="65"/>
      <c r="M251" s="65"/>
      <c r="N251" s="65"/>
      <c r="O251" s="65"/>
      <c r="P251" s="65"/>
      <c r="Q251" s="65"/>
      <c r="R251" s="65"/>
      <c r="S251" s="23"/>
      <c r="T251" s="23"/>
      <c r="U251" s="23"/>
      <c r="V251" s="23"/>
      <c r="W251" s="23"/>
      <c r="X251" s="23"/>
      <c r="AH251" s="71"/>
      <c r="AI251" s="73"/>
      <c r="AJ251" s="2"/>
    </row>
    <row r="252" spans="1:36" ht="15.5">
      <c r="A252" s="3" t="str">
        <f t="shared" si="8"/>
        <v/>
      </c>
      <c r="B252" s="44"/>
      <c r="C252" s="44" t="e">
        <f t="shared" si="7"/>
        <v>#N/A</v>
      </c>
      <c r="D252" s="44" t="e">
        <f>VLOOKUP(B252,Danhmucmoithau!$B$7:$C$161,2,0)</f>
        <v>#N/A</v>
      </c>
      <c r="E252" s="44" t="e">
        <f>VLOOKUP(B252,Danhmucmoithau!$B$7:$D$161,3,0)</f>
        <v>#N/A</v>
      </c>
      <c r="F252" s="65"/>
      <c r="G252" s="65"/>
      <c r="H252" s="65"/>
      <c r="I252" s="65"/>
      <c r="J252" s="65"/>
      <c r="K252" s="65"/>
      <c r="L252" s="65"/>
      <c r="M252" s="65"/>
      <c r="N252" s="65"/>
      <c r="O252" s="65"/>
      <c r="P252" s="65"/>
      <c r="Q252" s="65"/>
      <c r="R252" s="65"/>
      <c r="S252" s="23"/>
      <c r="T252" s="23"/>
      <c r="U252" s="23"/>
      <c r="V252" s="23"/>
      <c r="W252" s="23"/>
      <c r="X252" s="23"/>
      <c r="AH252" s="71"/>
      <c r="AI252" s="73"/>
      <c r="AJ252" s="2"/>
    </row>
    <row r="253" spans="1:36" ht="15.5">
      <c r="A253" s="3" t="str">
        <f t="shared" si="8"/>
        <v/>
      </c>
      <c r="B253" s="44"/>
      <c r="C253" s="44" t="e">
        <f t="shared" si="7"/>
        <v>#N/A</v>
      </c>
      <c r="D253" s="44" t="e">
        <f>VLOOKUP(B253,Danhmucmoithau!$B$7:$C$161,2,0)</f>
        <v>#N/A</v>
      </c>
      <c r="E253" s="44" t="e">
        <f>VLOOKUP(B253,Danhmucmoithau!$B$7:$D$161,3,0)</f>
        <v>#N/A</v>
      </c>
      <c r="F253" s="65"/>
      <c r="G253" s="65"/>
      <c r="H253" s="65"/>
      <c r="I253" s="65"/>
      <c r="J253" s="65"/>
      <c r="K253" s="65"/>
      <c r="L253" s="65"/>
      <c r="M253" s="65"/>
      <c r="N253" s="65"/>
      <c r="O253" s="65"/>
      <c r="P253" s="65"/>
      <c r="Q253" s="65"/>
      <c r="R253" s="65"/>
      <c r="S253" s="23"/>
      <c r="T253" s="23"/>
      <c r="U253" s="23"/>
      <c r="V253" s="23"/>
      <c r="W253" s="23"/>
      <c r="X253" s="23"/>
      <c r="AH253" s="71"/>
      <c r="AI253" s="73"/>
      <c r="AJ253" s="2"/>
    </row>
    <row r="254" spans="1:36" ht="15.5">
      <c r="A254" s="3" t="str">
        <f t="shared" si="8"/>
        <v/>
      </c>
      <c r="B254" s="44"/>
      <c r="C254" s="44" t="e">
        <f t="shared" si="7"/>
        <v>#N/A</v>
      </c>
      <c r="D254" s="44" t="e">
        <f>VLOOKUP(B254,Danhmucmoithau!$B$7:$C$161,2,0)</f>
        <v>#N/A</v>
      </c>
      <c r="E254" s="44" t="e">
        <f>VLOOKUP(B254,Danhmucmoithau!$B$7:$D$161,3,0)</f>
        <v>#N/A</v>
      </c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23"/>
      <c r="T254" s="23"/>
      <c r="U254" s="23"/>
      <c r="V254" s="23"/>
      <c r="W254" s="23"/>
      <c r="X254" s="23"/>
      <c r="AH254" s="71"/>
      <c r="AI254" s="73"/>
      <c r="AJ254" s="2"/>
    </row>
    <row r="255" spans="1:36" ht="15.5">
      <c r="A255" s="3" t="str">
        <f t="shared" si="8"/>
        <v/>
      </c>
      <c r="B255" s="44"/>
      <c r="C255" s="44" t="e">
        <f t="shared" si="7"/>
        <v>#N/A</v>
      </c>
      <c r="D255" s="44" t="e">
        <f>VLOOKUP(B255,Danhmucmoithau!$B$7:$C$161,2,0)</f>
        <v>#N/A</v>
      </c>
      <c r="E255" s="44" t="e">
        <f>VLOOKUP(B255,Danhmucmoithau!$B$7:$D$161,3,0)</f>
        <v>#N/A</v>
      </c>
      <c r="F255" s="65"/>
      <c r="G255" s="65"/>
      <c r="H255" s="65"/>
      <c r="I255" s="65"/>
      <c r="J255" s="65"/>
      <c r="K255" s="65"/>
      <c r="L255" s="65"/>
      <c r="M255" s="65"/>
      <c r="N255" s="65"/>
      <c r="O255" s="65"/>
      <c r="P255" s="65"/>
      <c r="Q255" s="65"/>
      <c r="R255" s="65"/>
      <c r="S255" s="23"/>
      <c r="T255" s="23"/>
      <c r="U255" s="23"/>
      <c r="V255" s="23"/>
      <c r="W255" s="23"/>
      <c r="X255" s="23"/>
      <c r="AH255" s="71"/>
      <c r="AI255" s="73"/>
      <c r="AJ255" s="2"/>
    </row>
    <row r="256" spans="1:36" ht="15.5">
      <c r="A256" s="3" t="str">
        <f t="shared" si="8"/>
        <v/>
      </c>
      <c r="B256" s="44"/>
      <c r="C256" s="44" t="e">
        <f t="shared" si="7"/>
        <v>#N/A</v>
      </c>
      <c r="D256" s="44" t="e">
        <f>VLOOKUP(B256,Danhmucmoithau!$B$7:$C$161,2,0)</f>
        <v>#N/A</v>
      </c>
      <c r="E256" s="44" t="e">
        <f>VLOOKUP(B256,Danhmucmoithau!$B$7:$D$161,3,0)</f>
        <v>#N/A</v>
      </c>
      <c r="F256" s="65"/>
      <c r="G256" s="65"/>
      <c r="H256" s="65"/>
      <c r="I256" s="65"/>
      <c r="J256" s="65"/>
      <c r="K256" s="65"/>
      <c r="L256" s="65"/>
      <c r="M256" s="65"/>
      <c r="N256" s="65"/>
      <c r="O256" s="65"/>
      <c r="P256" s="65"/>
      <c r="Q256" s="65"/>
      <c r="R256" s="65"/>
      <c r="S256" s="23"/>
      <c r="T256" s="23"/>
      <c r="U256" s="23"/>
      <c r="V256" s="23"/>
      <c r="W256" s="23"/>
      <c r="X256" s="23"/>
      <c r="AH256" s="71"/>
      <c r="AI256" s="73"/>
      <c r="AJ256" s="2"/>
    </row>
    <row r="257" spans="1:36" ht="15.5">
      <c r="A257" s="3" t="str">
        <f t="shared" si="8"/>
        <v/>
      </c>
      <c r="B257" s="44"/>
      <c r="C257" s="44" t="e">
        <f t="shared" si="7"/>
        <v>#N/A</v>
      </c>
      <c r="D257" s="44" t="e">
        <f>VLOOKUP(B257,Danhmucmoithau!$B$7:$C$161,2,0)</f>
        <v>#N/A</v>
      </c>
      <c r="E257" s="44" t="e">
        <f>VLOOKUP(B257,Danhmucmoithau!$B$7:$D$161,3,0)</f>
        <v>#N/A</v>
      </c>
      <c r="F257" s="65"/>
      <c r="G257" s="65"/>
      <c r="H257" s="65"/>
      <c r="I257" s="65"/>
      <c r="J257" s="65"/>
      <c r="K257" s="65"/>
      <c r="L257" s="65"/>
      <c r="M257" s="65"/>
      <c r="N257" s="65"/>
      <c r="O257" s="65"/>
      <c r="P257" s="65"/>
      <c r="Q257" s="65"/>
      <c r="R257" s="65"/>
      <c r="S257" s="23"/>
      <c r="T257" s="23"/>
      <c r="U257" s="23"/>
      <c r="V257" s="23"/>
      <c r="W257" s="23"/>
      <c r="X257" s="23"/>
      <c r="AH257" s="71"/>
      <c r="AI257" s="73"/>
      <c r="AJ257" s="2"/>
    </row>
    <row r="258" spans="1:36" ht="15.5">
      <c r="A258" s="3" t="str">
        <f t="shared" si="8"/>
        <v/>
      </c>
      <c r="B258" s="44"/>
      <c r="C258" s="44" t="e">
        <f t="shared" si="7"/>
        <v>#N/A</v>
      </c>
      <c r="D258" s="44" t="e">
        <f>VLOOKUP(B258,Danhmucmoithau!$B$7:$C$161,2,0)</f>
        <v>#N/A</v>
      </c>
      <c r="E258" s="44" t="e">
        <f>VLOOKUP(B258,Danhmucmoithau!$B$7:$D$161,3,0)</f>
        <v>#N/A</v>
      </c>
      <c r="F258" s="65"/>
      <c r="G258" s="65"/>
      <c r="H258" s="65"/>
      <c r="I258" s="65"/>
      <c r="J258" s="65"/>
      <c r="K258" s="65"/>
      <c r="L258" s="65"/>
      <c r="M258" s="65"/>
      <c r="N258" s="65"/>
      <c r="O258" s="65"/>
      <c r="P258" s="65"/>
      <c r="Q258" s="65"/>
      <c r="R258" s="65"/>
      <c r="S258" s="23"/>
      <c r="T258" s="23"/>
      <c r="U258" s="23"/>
      <c r="V258" s="23"/>
      <c r="W258" s="23"/>
      <c r="X258" s="23"/>
      <c r="AH258" s="71"/>
      <c r="AI258" s="73"/>
      <c r="AJ258" s="2"/>
    </row>
    <row r="259" spans="1:36" ht="15.5">
      <c r="A259" s="3" t="str">
        <f t="shared" si="8"/>
        <v/>
      </c>
      <c r="B259" s="44"/>
      <c r="C259" s="44" t="e">
        <f t="shared" si="7"/>
        <v>#N/A</v>
      </c>
      <c r="D259" s="44" t="e">
        <f>VLOOKUP(B259,Danhmucmoithau!$B$7:$C$161,2,0)</f>
        <v>#N/A</v>
      </c>
      <c r="E259" s="44" t="e">
        <f>VLOOKUP(B259,Danhmucmoithau!$B$7:$D$161,3,0)</f>
        <v>#N/A</v>
      </c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23"/>
      <c r="T259" s="23"/>
      <c r="U259" s="23"/>
      <c r="V259" s="23"/>
      <c r="W259" s="23"/>
      <c r="X259" s="23"/>
      <c r="AH259" s="71"/>
      <c r="AI259" s="73"/>
      <c r="AJ259" s="2"/>
    </row>
    <row r="260" spans="1:36" ht="15.5">
      <c r="A260" s="3" t="str">
        <f t="shared" si="8"/>
        <v/>
      </c>
      <c r="B260" s="44"/>
      <c r="C260" s="44" t="e">
        <f t="shared" si="7"/>
        <v>#N/A</v>
      </c>
      <c r="D260" s="44" t="e">
        <f>VLOOKUP(B260,Danhmucmoithau!$B$7:$C$161,2,0)</f>
        <v>#N/A</v>
      </c>
      <c r="E260" s="44" t="e">
        <f>VLOOKUP(B260,Danhmucmoithau!$B$7:$D$161,3,0)</f>
        <v>#N/A</v>
      </c>
      <c r="F260" s="65"/>
      <c r="G260" s="65"/>
      <c r="H260" s="65"/>
      <c r="I260" s="65"/>
      <c r="J260" s="65"/>
      <c r="K260" s="65"/>
      <c r="L260" s="65"/>
      <c r="M260" s="65"/>
      <c r="N260" s="65"/>
      <c r="O260" s="65"/>
      <c r="P260" s="65"/>
      <c r="Q260" s="65"/>
      <c r="R260" s="65"/>
      <c r="S260" s="23"/>
      <c r="T260" s="23"/>
      <c r="U260" s="23"/>
      <c r="V260" s="23"/>
      <c r="W260" s="23"/>
      <c r="X260" s="23"/>
      <c r="AH260" s="71"/>
      <c r="AI260" s="73"/>
      <c r="AJ260" s="2"/>
    </row>
    <row r="261" spans="1:36" ht="15.5">
      <c r="A261" s="3" t="str">
        <f t="shared" si="8"/>
        <v/>
      </c>
      <c r="B261" s="44"/>
      <c r="C261" s="44" t="e">
        <f t="shared" si="7"/>
        <v>#N/A</v>
      </c>
      <c r="D261" s="44" t="e">
        <f>VLOOKUP(B261,Danhmucmoithau!$B$7:$C$161,2,0)</f>
        <v>#N/A</v>
      </c>
      <c r="E261" s="44" t="e">
        <f>VLOOKUP(B261,Danhmucmoithau!$B$7:$D$161,3,0)</f>
        <v>#N/A</v>
      </c>
      <c r="F261" s="65"/>
      <c r="G261" s="65"/>
      <c r="H261" s="65"/>
      <c r="I261" s="65"/>
      <c r="J261" s="65"/>
      <c r="K261" s="65"/>
      <c r="L261" s="65"/>
      <c r="M261" s="65"/>
      <c r="N261" s="65"/>
      <c r="O261" s="65"/>
      <c r="P261" s="65"/>
      <c r="Q261" s="65"/>
      <c r="R261" s="65"/>
      <c r="S261" s="23"/>
      <c r="T261" s="23"/>
      <c r="U261" s="23"/>
      <c r="V261" s="23"/>
      <c r="W261" s="23"/>
      <c r="X261" s="23"/>
      <c r="AH261" s="71"/>
      <c r="AI261" s="73"/>
      <c r="AJ261" s="2"/>
    </row>
    <row r="262" spans="1:36" ht="15.5">
      <c r="A262" s="3" t="str">
        <f t="shared" si="8"/>
        <v/>
      </c>
      <c r="B262" s="44"/>
      <c r="C262" s="44" t="e">
        <f t="shared" si="7"/>
        <v>#N/A</v>
      </c>
      <c r="D262" s="44" t="e">
        <f>VLOOKUP(B262,Danhmucmoithau!$B$7:$C$161,2,0)</f>
        <v>#N/A</v>
      </c>
      <c r="E262" s="44" t="e">
        <f>VLOOKUP(B262,Danhmucmoithau!$B$7:$D$161,3,0)</f>
        <v>#N/A</v>
      </c>
      <c r="F262" s="65"/>
      <c r="G262" s="65"/>
      <c r="H262" s="65"/>
      <c r="I262" s="65"/>
      <c r="J262" s="65"/>
      <c r="K262" s="65"/>
      <c r="L262" s="65"/>
      <c r="M262" s="65"/>
      <c r="N262" s="65"/>
      <c r="O262" s="65"/>
      <c r="P262" s="65"/>
      <c r="Q262" s="65"/>
      <c r="R262" s="65"/>
      <c r="S262" s="23"/>
      <c r="T262" s="23"/>
      <c r="U262" s="23"/>
      <c r="V262" s="23"/>
      <c r="W262" s="23"/>
      <c r="X262" s="23"/>
      <c r="AH262" s="71"/>
      <c r="AI262" s="73"/>
      <c r="AJ262" s="2"/>
    </row>
    <row r="263" spans="1:36" ht="15.5">
      <c r="A263" s="3" t="str">
        <f t="shared" si="8"/>
        <v/>
      </c>
      <c r="B263" s="44"/>
      <c r="C263" s="44" t="e">
        <f t="shared" si="7"/>
        <v>#N/A</v>
      </c>
      <c r="D263" s="44" t="e">
        <f>VLOOKUP(B263,Danhmucmoithau!$B$7:$C$161,2,0)</f>
        <v>#N/A</v>
      </c>
      <c r="E263" s="44" t="e">
        <f>VLOOKUP(B263,Danhmucmoithau!$B$7:$D$161,3,0)</f>
        <v>#N/A</v>
      </c>
      <c r="F263" s="65"/>
      <c r="G263" s="65"/>
      <c r="H263" s="65"/>
      <c r="I263" s="65"/>
      <c r="J263" s="65"/>
      <c r="K263" s="65"/>
      <c r="L263" s="65"/>
      <c r="M263" s="65"/>
      <c r="N263" s="65"/>
      <c r="O263" s="65"/>
      <c r="P263" s="65"/>
      <c r="Q263" s="65"/>
      <c r="R263" s="65"/>
      <c r="S263" s="23"/>
      <c r="T263" s="23"/>
      <c r="U263" s="23"/>
      <c r="V263" s="23"/>
      <c r="W263" s="23"/>
      <c r="X263" s="23"/>
      <c r="AH263" s="71"/>
      <c r="AI263" s="73"/>
      <c r="AJ263" s="2"/>
    </row>
    <row r="264" spans="1:36" ht="15.5">
      <c r="A264" s="3" t="str">
        <f t="shared" si="8"/>
        <v/>
      </c>
      <c r="B264" s="44"/>
      <c r="C264" s="44" t="e">
        <f t="shared" si="7"/>
        <v>#N/A</v>
      </c>
      <c r="D264" s="44" t="e">
        <f>VLOOKUP(B264,Danhmucmoithau!$B$7:$C$161,2,0)</f>
        <v>#N/A</v>
      </c>
      <c r="E264" s="44" t="e">
        <f>VLOOKUP(B264,Danhmucmoithau!$B$7:$D$161,3,0)</f>
        <v>#N/A</v>
      </c>
      <c r="F264" s="65"/>
      <c r="G264" s="65"/>
      <c r="H264" s="65"/>
      <c r="I264" s="65"/>
      <c r="J264" s="65"/>
      <c r="K264" s="65"/>
      <c r="L264" s="65"/>
      <c r="M264" s="65"/>
      <c r="N264" s="65"/>
      <c r="O264" s="65"/>
      <c r="P264" s="65"/>
      <c r="Q264" s="65"/>
      <c r="R264" s="65"/>
      <c r="S264" s="23"/>
      <c r="T264" s="23"/>
      <c r="U264" s="23"/>
      <c r="V264" s="23"/>
      <c r="W264" s="23"/>
      <c r="X264" s="23"/>
      <c r="AH264" s="71"/>
      <c r="AI264" s="73"/>
      <c r="AJ264" s="2"/>
    </row>
    <row r="265" spans="1:36" ht="15.5">
      <c r="A265" s="3" t="str">
        <f t="shared" si="8"/>
        <v/>
      </c>
      <c r="B265" s="44"/>
      <c r="C265" s="44" t="e">
        <f t="shared" si="7"/>
        <v>#N/A</v>
      </c>
      <c r="D265" s="44" t="e">
        <f>VLOOKUP(B265,Danhmucmoithau!$B$7:$C$161,2,0)</f>
        <v>#N/A</v>
      </c>
      <c r="E265" s="44" t="e">
        <f>VLOOKUP(B265,Danhmucmoithau!$B$7:$D$161,3,0)</f>
        <v>#N/A</v>
      </c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23"/>
      <c r="T265" s="23"/>
      <c r="U265" s="23"/>
      <c r="V265" s="23"/>
      <c r="W265" s="23"/>
      <c r="X265" s="23"/>
      <c r="AH265" s="71"/>
      <c r="AI265" s="73"/>
      <c r="AJ265" s="2"/>
    </row>
    <row r="266" spans="1:36" ht="15.5">
      <c r="A266" s="3" t="str">
        <f t="shared" si="8"/>
        <v/>
      </c>
      <c r="B266" s="44"/>
      <c r="C266" s="44" t="e">
        <f t="shared" si="7"/>
        <v>#N/A</v>
      </c>
      <c r="D266" s="44" t="e">
        <f>VLOOKUP(B266,Danhmucmoithau!$B$7:$C$161,2,0)</f>
        <v>#N/A</v>
      </c>
      <c r="E266" s="44" t="e">
        <f>VLOOKUP(B266,Danhmucmoithau!$B$7:$D$161,3,0)</f>
        <v>#N/A</v>
      </c>
      <c r="F266" s="65"/>
      <c r="G266" s="65"/>
      <c r="H266" s="65"/>
      <c r="I266" s="65"/>
      <c r="J266" s="65"/>
      <c r="K266" s="65"/>
      <c r="L266" s="65"/>
      <c r="M266" s="65"/>
      <c r="N266" s="65"/>
      <c r="O266" s="65"/>
      <c r="P266" s="65"/>
      <c r="Q266" s="65"/>
      <c r="R266" s="65"/>
      <c r="S266" s="23"/>
      <c r="T266" s="23"/>
      <c r="U266" s="23"/>
      <c r="V266" s="23"/>
      <c r="W266" s="23"/>
      <c r="X266" s="23"/>
      <c r="AH266" s="71"/>
      <c r="AI266" s="73"/>
      <c r="AJ266" s="2"/>
    </row>
    <row r="267" spans="1:36" ht="15.5">
      <c r="AH267" s="71"/>
      <c r="AI267" s="73"/>
      <c r="AJ267" s="2"/>
    </row>
    <row r="268" spans="1:36" ht="15.5">
      <c r="A268" s="4"/>
      <c r="B268" s="4"/>
      <c r="C268" s="4"/>
      <c r="D268" s="4"/>
      <c r="E268" s="4"/>
      <c r="F268" s="5" t="s">
        <v>1491</v>
      </c>
      <c r="G268" s="5"/>
      <c r="H268" s="5"/>
      <c r="I268" s="5"/>
      <c r="J268" s="5"/>
      <c r="K268" s="5"/>
      <c r="L268" s="4"/>
      <c r="M268" s="6"/>
      <c r="N268" s="5"/>
      <c r="O268" s="5"/>
      <c r="P268" s="5"/>
      <c r="Q268" s="5"/>
      <c r="R268" s="5"/>
      <c r="AH268" s="71"/>
      <c r="AI268" s="73"/>
      <c r="AJ268" s="2"/>
    </row>
    <row r="269" spans="1:36" ht="15.5">
      <c r="A269" s="4"/>
      <c r="B269" s="12"/>
      <c r="C269" s="12"/>
      <c r="D269" s="12"/>
      <c r="E269" s="12"/>
      <c r="F269" s="5"/>
      <c r="G269" s="5"/>
      <c r="H269" s="5"/>
      <c r="I269" s="5"/>
      <c r="J269" s="5"/>
      <c r="K269" s="5"/>
      <c r="L269" s="13" t="s">
        <v>1549</v>
      </c>
      <c r="M269" s="6"/>
      <c r="N269" s="5"/>
      <c r="P269" s="13"/>
      <c r="Q269" s="13"/>
      <c r="R269" s="13"/>
      <c r="AH269" s="71"/>
      <c r="AI269" s="73"/>
      <c r="AJ269" s="2"/>
    </row>
    <row r="270" spans="1:36" ht="15.5">
      <c r="A270" s="4"/>
      <c r="B270" s="4"/>
      <c r="C270" s="4"/>
      <c r="D270" s="4"/>
      <c r="E270" s="4"/>
      <c r="F270" s="5"/>
      <c r="G270" s="5"/>
      <c r="H270" s="5"/>
      <c r="I270" s="5"/>
      <c r="J270" s="5"/>
      <c r="K270" s="5"/>
      <c r="L270" s="14" t="s">
        <v>1492</v>
      </c>
      <c r="M270" s="6"/>
      <c r="N270" s="5"/>
      <c r="P270" s="14"/>
      <c r="Q270" s="14"/>
      <c r="R270" s="14"/>
      <c r="AH270" s="71"/>
      <c r="AI270" s="73"/>
      <c r="AJ270" s="2"/>
    </row>
    <row r="271" spans="1:36" ht="15.5">
      <c r="A271" s="4"/>
      <c r="B271" s="4"/>
      <c r="C271" s="4"/>
      <c r="D271" s="4"/>
      <c r="E271" s="4"/>
      <c r="F271" s="5"/>
      <c r="G271" s="5"/>
      <c r="H271" s="5"/>
      <c r="I271" s="5"/>
      <c r="J271" s="5"/>
      <c r="K271" s="5"/>
      <c r="L271" s="15" t="s">
        <v>1493</v>
      </c>
      <c r="M271" s="6"/>
      <c r="N271" s="5"/>
      <c r="P271" s="15"/>
      <c r="Q271" s="15"/>
      <c r="R271" s="15"/>
      <c r="AH271" s="71"/>
      <c r="AI271" s="73"/>
      <c r="AJ271" s="2"/>
    </row>
    <row r="272" spans="1:36" ht="15.5">
      <c r="A272" s="4"/>
      <c r="B272" s="4"/>
      <c r="C272" s="4"/>
      <c r="D272" s="4"/>
      <c r="E272" s="4"/>
      <c r="F272" s="5"/>
      <c r="G272" s="5"/>
      <c r="H272" s="5"/>
      <c r="I272" s="5"/>
      <c r="J272" s="5"/>
      <c r="K272" s="5"/>
      <c r="L272" s="4"/>
      <c r="M272" s="6"/>
      <c r="N272" s="5"/>
      <c r="O272" s="5"/>
      <c r="P272" s="5"/>
      <c r="Q272" s="5"/>
      <c r="R272" s="5"/>
      <c r="AH272" s="71"/>
      <c r="AI272" s="73"/>
      <c r="AJ272" s="2"/>
    </row>
    <row r="273" spans="34:36" ht="15.5">
      <c r="AH273" s="71"/>
      <c r="AI273" s="73"/>
      <c r="AJ273" s="2"/>
    </row>
    <row r="274" spans="34:36" ht="15.5">
      <c r="AH274" s="71"/>
      <c r="AI274" s="73"/>
      <c r="AJ274" s="2"/>
    </row>
    <row r="275" spans="34:36" ht="15.5">
      <c r="AH275" s="71"/>
      <c r="AI275" s="73"/>
      <c r="AJ275" s="2"/>
    </row>
    <row r="276" spans="34:36" ht="15.5">
      <c r="AH276" s="71"/>
      <c r="AI276" s="73"/>
      <c r="AJ276" s="2"/>
    </row>
    <row r="277" spans="34:36" ht="15.5">
      <c r="AH277" s="71"/>
      <c r="AI277" s="73"/>
      <c r="AJ277" s="2"/>
    </row>
    <row r="278" spans="34:36" ht="15.5">
      <c r="AH278" s="71"/>
      <c r="AI278" s="73"/>
      <c r="AJ278" s="2"/>
    </row>
    <row r="279" spans="34:36" ht="15.5">
      <c r="AH279" s="71"/>
      <c r="AI279" s="73"/>
      <c r="AJ279" s="2"/>
    </row>
    <row r="280" spans="34:36" ht="15.5">
      <c r="AH280" s="71"/>
      <c r="AI280" s="73"/>
      <c r="AJ280" s="2"/>
    </row>
    <row r="281" spans="34:36" ht="15.5">
      <c r="AH281" s="71"/>
      <c r="AI281" s="73"/>
      <c r="AJ281" s="2"/>
    </row>
    <row r="282" spans="34:36" ht="15.5">
      <c r="AH282" s="71"/>
      <c r="AI282" s="73"/>
      <c r="AJ282" s="2"/>
    </row>
    <row r="283" spans="34:36" ht="15.5">
      <c r="AH283" s="71"/>
      <c r="AI283" s="73"/>
      <c r="AJ283" s="2"/>
    </row>
    <row r="284" spans="34:36" ht="15.5">
      <c r="AH284" s="71"/>
      <c r="AI284" s="73"/>
      <c r="AJ284" s="2"/>
    </row>
    <row r="285" spans="34:36" ht="15.5">
      <c r="AH285" s="71"/>
      <c r="AI285" s="73"/>
      <c r="AJ285" s="2"/>
    </row>
    <row r="286" spans="34:36" ht="15.5">
      <c r="AH286" s="71"/>
      <c r="AI286" s="73"/>
      <c r="AJ286" s="2"/>
    </row>
    <row r="287" spans="34:36" ht="15.5">
      <c r="AH287" s="71"/>
      <c r="AI287" s="73"/>
      <c r="AJ287" s="2"/>
    </row>
    <row r="288" spans="34:36" ht="15.5">
      <c r="AH288" s="71"/>
      <c r="AI288" s="73"/>
      <c r="AJ288" s="2"/>
    </row>
    <row r="289" spans="34:36" ht="15.5">
      <c r="AH289" s="71"/>
      <c r="AI289" s="73"/>
      <c r="AJ289" s="2"/>
    </row>
    <row r="290" spans="34:36" ht="15.5">
      <c r="AH290" s="71"/>
      <c r="AI290" s="73"/>
      <c r="AJ290" s="2"/>
    </row>
    <row r="291" spans="34:36" ht="15.5">
      <c r="AH291" s="71"/>
      <c r="AI291" s="73"/>
      <c r="AJ291" s="2"/>
    </row>
    <row r="292" spans="34:36" ht="15.5">
      <c r="AH292" s="71"/>
      <c r="AI292" s="73"/>
      <c r="AJ292" s="2"/>
    </row>
    <row r="293" spans="34:36" ht="15.5">
      <c r="AH293" s="71"/>
      <c r="AI293" s="73"/>
      <c r="AJ293" s="2"/>
    </row>
    <row r="294" spans="34:36" ht="15.5">
      <c r="AH294" s="71"/>
      <c r="AI294" s="73"/>
      <c r="AJ294" s="2"/>
    </row>
    <row r="295" spans="34:36" ht="15.5">
      <c r="AH295" s="71"/>
      <c r="AI295" s="73"/>
      <c r="AJ295" s="2"/>
    </row>
    <row r="296" spans="34:36" ht="15.5">
      <c r="AH296" s="71"/>
      <c r="AI296" s="73"/>
      <c r="AJ296" s="2"/>
    </row>
    <row r="297" spans="34:36" ht="15.5">
      <c r="AH297" s="71"/>
      <c r="AI297" s="73"/>
      <c r="AJ297" s="2"/>
    </row>
    <row r="298" spans="34:36" ht="15.5">
      <c r="AH298" s="71"/>
      <c r="AI298" s="73"/>
      <c r="AJ298" s="2"/>
    </row>
    <row r="299" spans="34:36" ht="15.5">
      <c r="AH299" s="71"/>
      <c r="AI299" s="73"/>
      <c r="AJ299" s="2"/>
    </row>
    <row r="300" spans="34:36" ht="15.5">
      <c r="AH300" s="71"/>
      <c r="AI300" s="73"/>
      <c r="AJ300" s="2"/>
    </row>
    <row r="301" spans="34:36" ht="15.5">
      <c r="AH301" s="71"/>
      <c r="AI301" s="73"/>
      <c r="AJ301" s="2"/>
    </row>
    <row r="302" spans="34:36" ht="15.5">
      <c r="AH302" s="71"/>
      <c r="AI302" s="73"/>
      <c r="AJ302" s="2"/>
    </row>
    <row r="303" spans="34:36" ht="15.5">
      <c r="AH303" s="71"/>
      <c r="AI303" s="73"/>
      <c r="AJ303" s="2"/>
    </row>
    <row r="304" spans="34:36" ht="15.5">
      <c r="AH304" s="71"/>
      <c r="AI304" s="73"/>
      <c r="AJ304" s="2"/>
    </row>
    <row r="305" spans="34:36" ht="15.5">
      <c r="AH305" s="71"/>
      <c r="AI305" s="73"/>
      <c r="AJ305" s="2"/>
    </row>
    <row r="306" spans="34:36" ht="15.5">
      <c r="AH306" s="71"/>
      <c r="AI306" s="73"/>
      <c r="AJ306" s="2"/>
    </row>
    <row r="307" spans="34:36" ht="15.5">
      <c r="AH307" s="71"/>
      <c r="AI307" s="73"/>
      <c r="AJ307" s="2"/>
    </row>
    <row r="308" spans="34:36" ht="15.5">
      <c r="AH308" s="71"/>
      <c r="AI308" s="73"/>
      <c r="AJ308" s="2"/>
    </row>
    <row r="309" spans="34:36" ht="15.5">
      <c r="AH309" s="71"/>
      <c r="AI309" s="73"/>
      <c r="AJ309" s="2"/>
    </row>
    <row r="310" spans="34:36" ht="15.5">
      <c r="AH310" s="71"/>
      <c r="AI310" s="73"/>
      <c r="AJ310" s="2"/>
    </row>
    <row r="311" spans="34:36" ht="15.5">
      <c r="AH311" s="71"/>
      <c r="AI311" s="73"/>
      <c r="AJ311" s="2"/>
    </row>
    <row r="312" spans="34:36" ht="15.5">
      <c r="AH312" s="71"/>
      <c r="AI312" s="73"/>
      <c r="AJ312" s="2"/>
    </row>
    <row r="313" spans="34:36" ht="15.5">
      <c r="AH313" s="71"/>
      <c r="AI313" s="73"/>
      <c r="AJ313" s="2"/>
    </row>
    <row r="314" spans="34:36" ht="15.5">
      <c r="AH314" s="71"/>
      <c r="AI314" s="73"/>
      <c r="AJ314" s="2"/>
    </row>
    <row r="315" spans="34:36" ht="15.5">
      <c r="AH315" s="71"/>
      <c r="AI315" s="73"/>
      <c r="AJ315" s="2"/>
    </row>
    <row r="316" spans="34:36" ht="15.5">
      <c r="AH316" s="71"/>
      <c r="AI316" s="73"/>
      <c r="AJ316" s="2"/>
    </row>
    <row r="317" spans="34:36" ht="15.5">
      <c r="AH317" s="71"/>
      <c r="AI317" s="73"/>
      <c r="AJ317" s="2"/>
    </row>
    <row r="318" spans="34:36" ht="15.5">
      <c r="AH318" s="71"/>
      <c r="AI318" s="73"/>
      <c r="AJ318" s="2"/>
    </row>
    <row r="319" spans="34:36" ht="15.5">
      <c r="AH319" s="71"/>
      <c r="AI319" s="73"/>
      <c r="AJ319" s="2"/>
    </row>
    <row r="320" spans="34:36" ht="15.5">
      <c r="AH320" s="71"/>
      <c r="AI320" s="73"/>
      <c r="AJ320" s="2"/>
    </row>
    <row r="321" spans="34:36" ht="15.5">
      <c r="AH321" s="71"/>
      <c r="AI321" s="73"/>
      <c r="AJ321" s="2"/>
    </row>
    <row r="322" spans="34:36" ht="15.5">
      <c r="AH322" s="71"/>
      <c r="AI322" s="73"/>
      <c r="AJ322" s="2"/>
    </row>
    <row r="323" spans="34:36" ht="15.5">
      <c r="AH323" s="71"/>
      <c r="AI323" s="73"/>
      <c r="AJ323" s="2"/>
    </row>
    <row r="324" spans="34:36" ht="15.5">
      <c r="AH324" s="71"/>
      <c r="AI324" s="73"/>
      <c r="AJ324" s="2"/>
    </row>
    <row r="325" spans="34:36" ht="15.5">
      <c r="AH325" s="71"/>
      <c r="AI325" s="73"/>
      <c r="AJ325" s="2"/>
    </row>
    <row r="326" spans="34:36" ht="15.5">
      <c r="AH326" s="71"/>
      <c r="AI326" s="73"/>
      <c r="AJ326" s="2"/>
    </row>
    <row r="327" spans="34:36" ht="15.5">
      <c r="AH327" s="71"/>
      <c r="AI327" s="73"/>
      <c r="AJ327" s="2"/>
    </row>
    <row r="328" spans="34:36" ht="15.5">
      <c r="AH328" s="71"/>
      <c r="AI328" s="73"/>
      <c r="AJ328" s="2"/>
    </row>
    <row r="329" spans="34:36" ht="15.5">
      <c r="AH329" s="71"/>
      <c r="AI329" s="73"/>
      <c r="AJ329" s="2"/>
    </row>
    <row r="330" spans="34:36" ht="15.5">
      <c r="AH330" s="71"/>
      <c r="AI330" s="73"/>
      <c r="AJ330" s="2"/>
    </row>
    <row r="331" spans="34:36" ht="15.5">
      <c r="AH331" s="71"/>
      <c r="AI331" s="73"/>
      <c r="AJ331" s="2"/>
    </row>
    <row r="332" spans="34:36" ht="15.5">
      <c r="AH332" s="71"/>
      <c r="AI332" s="73"/>
      <c r="AJ332" s="2"/>
    </row>
    <row r="333" spans="34:36" ht="15.5">
      <c r="AH333" s="71"/>
      <c r="AI333" s="73"/>
      <c r="AJ333" s="2"/>
    </row>
    <row r="334" spans="34:36" ht="15.5">
      <c r="AH334" s="71"/>
      <c r="AI334" s="73"/>
      <c r="AJ334" s="2"/>
    </row>
    <row r="335" spans="34:36" ht="15.5">
      <c r="AH335" s="71"/>
      <c r="AI335" s="73"/>
      <c r="AJ335" s="2"/>
    </row>
    <row r="336" spans="34:36" ht="15.5">
      <c r="AH336" s="71"/>
      <c r="AI336" s="73"/>
      <c r="AJ336" s="2"/>
    </row>
    <row r="337" spans="34:36" ht="15.5">
      <c r="AH337" s="71"/>
      <c r="AI337" s="73"/>
      <c r="AJ337" s="2"/>
    </row>
    <row r="338" spans="34:36" ht="15.5">
      <c r="AH338" s="71"/>
      <c r="AI338" s="73"/>
      <c r="AJ338" s="2"/>
    </row>
    <row r="339" spans="34:36" ht="15.5">
      <c r="AH339" s="71"/>
      <c r="AI339" s="73"/>
      <c r="AJ339" s="2"/>
    </row>
    <row r="340" spans="34:36" ht="15.5">
      <c r="AH340" s="71"/>
      <c r="AI340" s="73"/>
      <c r="AJ340" s="2"/>
    </row>
    <row r="341" spans="34:36" ht="15.5">
      <c r="AH341" s="71"/>
      <c r="AI341" s="73"/>
      <c r="AJ341" s="2"/>
    </row>
    <row r="342" spans="34:36" ht="15.5">
      <c r="AH342" s="71"/>
      <c r="AI342" s="73"/>
      <c r="AJ342" s="2"/>
    </row>
    <row r="343" spans="34:36" ht="15.5">
      <c r="AH343" s="71"/>
      <c r="AI343" s="73"/>
      <c r="AJ343" s="2"/>
    </row>
    <row r="344" spans="34:36" ht="15.5">
      <c r="AH344" s="71"/>
      <c r="AI344" s="73"/>
      <c r="AJ344" s="2"/>
    </row>
    <row r="345" spans="34:36" ht="15.5">
      <c r="AH345" s="71"/>
      <c r="AI345" s="73"/>
      <c r="AJ345" s="2"/>
    </row>
    <row r="346" spans="34:36" ht="15.5">
      <c r="AH346" s="71"/>
      <c r="AI346" s="73"/>
      <c r="AJ346" s="2"/>
    </row>
    <row r="347" spans="34:36" ht="15.5">
      <c r="AH347" s="71"/>
      <c r="AI347" s="73"/>
      <c r="AJ347" s="2"/>
    </row>
    <row r="348" spans="34:36" ht="15.5">
      <c r="AH348" s="71"/>
      <c r="AI348" s="73"/>
      <c r="AJ348" s="2"/>
    </row>
    <row r="349" spans="34:36" ht="15.5">
      <c r="AH349" s="71"/>
      <c r="AI349" s="73"/>
      <c r="AJ349" s="2"/>
    </row>
    <row r="350" spans="34:36" ht="15.5">
      <c r="AH350" s="71"/>
      <c r="AI350" s="73"/>
      <c r="AJ350" s="2"/>
    </row>
    <row r="351" spans="34:36" ht="15.5">
      <c r="AH351" s="71"/>
      <c r="AI351" s="73"/>
      <c r="AJ351" s="2"/>
    </row>
    <row r="352" spans="34:36" ht="15.5">
      <c r="AH352" s="71"/>
      <c r="AI352" s="73"/>
      <c r="AJ352" s="2"/>
    </row>
    <row r="353" spans="34:36" ht="15.5">
      <c r="AH353" s="71"/>
      <c r="AI353" s="73"/>
      <c r="AJ353" s="2"/>
    </row>
    <row r="354" spans="34:36" ht="15.5">
      <c r="AH354" s="71"/>
      <c r="AI354" s="73"/>
      <c r="AJ354" s="2"/>
    </row>
    <row r="355" spans="34:36" ht="15.5">
      <c r="AH355" s="71"/>
      <c r="AI355" s="73"/>
      <c r="AJ355" s="2"/>
    </row>
    <row r="356" spans="34:36" ht="15.5">
      <c r="AH356" s="71"/>
      <c r="AI356" s="73"/>
      <c r="AJ356" s="2"/>
    </row>
    <row r="357" spans="34:36" ht="15.5">
      <c r="AH357" s="71"/>
      <c r="AI357" s="73"/>
      <c r="AJ357" s="2"/>
    </row>
    <row r="358" spans="34:36" ht="15.5">
      <c r="AH358" s="71"/>
      <c r="AI358" s="73"/>
      <c r="AJ358" s="2"/>
    </row>
    <row r="359" spans="34:36" ht="15.5">
      <c r="AH359" s="71"/>
      <c r="AI359" s="73"/>
      <c r="AJ359" s="2"/>
    </row>
    <row r="360" spans="34:36" ht="15.5">
      <c r="AH360" s="71"/>
      <c r="AI360" s="73"/>
      <c r="AJ360" s="2"/>
    </row>
    <row r="361" spans="34:36" ht="15.5">
      <c r="AH361" s="71"/>
      <c r="AI361" s="73"/>
      <c r="AJ361" s="2"/>
    </row>
    <row r="362" spans="34:36" ht="15.5">
      <c r="AH362" s="71"/>
      <c r="AI362" s="73"/>
      <c r="AJ362" s="2"/>
    </row>
    <row r="363" spans="34:36" ht="15.5">
      <c r="AH363" s="71"/>
      <c r="AI363" s="73"/>
      <c r="AJ363" s="2"/>
    </row>
    <row r="364" spans="34:36" ht="15.5">
      <c r="AH364" s="71"/>
      <c r="AI364" s="73"/>
      <c r="AJ364" s="2"/>
    </row>
    <row r="365" spans="34:36" ht="15.5">
      <c r="AH365" s="71"/>
      <c r="AI365" s="73"/>
      <c r="AJ365" s="2"/>
    </row>
    <row r="366" spans="34:36" ht="15.5">
      <c r="AH366" s="71"/>
      <c r="AI366" s="73"/>
      <c r="AJ366" s="2"/>
    </row>
    <row r="367" spans="34:36" ht="15.5">
      <c r="AH367" s="71"/>
      <c r="AI367" s="73"/>
      <c r="AJ367" s="2"/>
    </row>
    <row r="368" spans="34:36" ht="15.5">
      <c r="AH368" s="71"/>
      <c r="AI368" s="73"/>
      <c r="AJ368" s="2"/>
    </row>
    <row r="369" spans="34:36" ht="15.5">
      <c r="AH369" s="71"/>
      <c r="AI369" s="73"/>
      <c r="AJ369" s="2"/>
    </row>
    <row r="370" spans="34:36" ht="15.5">
      <c r="AH370" s="71"/>
      <c r="AI370" s="73"/>
      <c r="AJ370" s="2"/>
    </row>
    <row r="371" spans="34:36" ht="15.5">
      <c r="AH371" s="71"/>
      <c r="AI371" s="73"/>
      <c r="AJ371" s="2"/>
    </row>
    <row r="372" spans="34:36" ht="15.5">
      <c r="AH372" s="71"/>
      <c r="AI372" s="73"/>
      <c r="AJ372" s="2"/>
    </row>
    <row r="373" spans="34:36" ht="15.5">
      <c r="AH373" s="71"/>
      <c r="AI373" s="73"/>
      <c r="AJ373" s="2"/>
    </row>
    <row r="374" spans="34:36" ht="15.5">
      <c r="AH374" s="71"/>
      <c r="AI374" s="73"/>
      <c r="AJ374" s="2"/>
    </row>
    <row r="375" spans="34:36" ht="15.5">
      <c r="AH375" s="71"/>
      <c r="AI375" s="73"/>
      <c r="AJ375" s="2"/>
    </row>
    <row r="376" spans="34:36" ht="15.5">
      <c r="AH376" s="71"/>
      <c r="AI376" s="73"/>
      <c r="AJ376" s="2"/>
    </row>
    <row r="377" spans="34:36" ht="15.5">
      <c r="AH377" s="71"/>
      <c r="AI377" s="73"/>
      <c r="AJ377" s="2"/>
    </row>
    <row r="378" spans="34:36" ht="15.5">
      <c r="AH378" s="71"/>
      <c r="AI378" s="73"/>
      <c r="AJ378" s="2"/>
    </row>
    <row r="379" spans="34:36" ht="15.5">
      <c r="AH379" s="71"/>
      <c r="AI379" s="73"/>
      <c r="AJ379" s="2"/>
    </row>
    <row r="380" spans="34:36" ht="15.5">
      <c r="AH380" s="71"/>
      <c r="AI380" s="73"/>
      <c r="AJ380" s="2"/>
    </row>
    <row r="381" spans="34:36" ht="15.5">
      <c r="AH381" s="71"/>
      <c r="AI381" s="73"/>
      <c r="AJ381" s="2"/>
    </row>
    <row r="382" spans="34:36" ht="15.5">
      <c r="AH382" s="71"/>
      <c r="AI382" s="73"/>
      <c r="AJ382" s="2"/>
    </row>
    <row r="383" spans="34:36" ht="15.5">
      <c r="AH383" s="71"/>
      <c r="AI383" s="73"/>
      <c r="AJ383" s="2"/>
    </row>
    <row r="384" spans="34:36" ht="15.5">
      <c r="AH384" s="71"/>
      <c r="AI384" s="73"/>
      <c r="AJ384" s="2"/>
    </row>
    <row r="385" spans="34:36" ht="15.5">
      <c r="AH385" s="71"/>
      <c r="AI385" s="73"/>
      <c r="AJ385" s="2"/>
    </row>
    <row r="386" spans="34:36" ht="15.5">
      <c r="AH386" s="71"/>
      <c r="AI386" s="73"/>
      <c r="AJ386" s="2"/>
    </row>
    <row r="387" spans="34:36" ht="15.5">
      <c r="AH387" s="71"/>
      <c r="AI387" s="73"/>
      <c r="AJ387" s="2"/>
    </row>
    <row r="388" spans="34:36" ht="15.5">
      <c r="AH388" s="71"/>
      <c r="AI388" s="73"/>
      <c r="AJ388" s="2"/>
    </row>
    <row r="389" spans="34:36" ht="15.5">
      <c r="AH389" s="71"/>
      <c r="AI389" s="73"/>
      <c r="AJ389" s="2"/>
    </row>
    <row r="390" spans="34:36" ht="15.5">
      <c r="AH390" s="71"/>
      <c r="AI390" s="73"/>
      <c r="AJ390" s="2"/>
    </row>
    <row r="391" spans="34:36" ht="15.5">
      <c r="AH391" s="71"/>
      <c r="AI391" s="73"/>
      <c r="AJ391" s="2"/>
    </row>
    <row r="392" spans="34:36" ht="15.5">
      <c r="AH392" s="71"/>
      <c r="AI392" s="73"/>
      <c r="AJ392" s="2"/>
    </row>
    <row r="393" spans="34:36" ht="15.5">
      <c r="AH393" s="71"/>
      <c r="AI393" s="73"/>
      <c r="AJ393" s="2"/>
    </row>
    <row r="394" spans="34:36" ht="15.5">
      <c r="AH394" s="71"/>
      <c r="AI394" s="73"/>
      <c r="AJ394" s="2"/>
    </row>
    <row r="395" spans="34:36" ht="15.5">
      <c r="AH395" s="71"/>
      <c r="AI395" s="73"/>
      <c r="AJ395" s="2"/>
    </row>
    <row r="396" spans="34:36" ht="15.5">
      <c r="AH396" s="71"/>
      <c r="AI396" s="73"/>
      <c r="AJ396" s="2"/>
    </row>
    <row r="397" spans="34:36" ht="15.5">
      <c r="AH397" s="71"/>
      <c r="AI397" s="73"/>
      <c r="AJ397" s="2"/>
    </row>
    <row r="398" spans="34:36" ht="15.5">
      <c r="AH398" s="71"/>
      <c r="AI398" s="73"/>
      <c r="AJ398" s="2"/>
    </row>
    <row r="399" spans="34:36" ht="15.5">
      <c r="AH399" s="71"/>
      <c r="AI399" s="73"/>
      <c r="AJ399" s="2"/>
    </row>
    <row r="400" spans="34:36" ht="15.5">
      <c r="AH400" s="71"/>
      <c r="AI400" s="73"/>
      <c r="AJ400" s="2"/>
    </row>
    <row r="401" spans="34:36" ht="15.5">
      <c r="AH401" s="71"/>
      <c r="AI401" s="73"/>
      <c r="AJ401" s="2"/>
    </row>
    <row r="402" spans="34:36" ht="15.5">
      <c r="AH402" s="71"/>
      <c r="AI402" s="73"/>
      <c r="AJ402" s="2"/>
    </row>
    <row r="403" spans="34:36" ht="15.5">
      <c r="AH403" s="71"/>
      <c r="AI403" s="73"/>
      <c r="AJ403" s="2"/>
    </row>
    <row r="404" spans="34:36" ht="15.5">
      <c r="AH404" s="71"/>
      <c r="AI404" s="73"/>
      <c r="AJ404" s="2"/>
    </row>
    <row r="405" spans="34:36" ht="15.5">
      <c r="AH405" s="71"/>
      <c r="AI405" s="73"/>
      <c r="AJ405" s="2"/>
    </row>
    <row r="406" spans="34:36" ht="15.5">
      <c r="AH406" s="71"/>
      <c r="AI406" s="73"/>
      <c r="AJ406" s="2"/>
    </row>
    <row r="407" spans="34:36" ht="15.5">
      <c r="AH407" s="71"/>
      <c r="AI407" s="73"/>
      <c r="AJ407" s="2"/>
    </row>
    <row r="408" spans="34:36" ht="15.5">
      <c r="AH408" s="71"/>
      <c r="AI408" s="73"/>
      <c r="AJ408" s="2"/>
    </row>
    <row r="409" spans="34:36" ht="15.5">
      <c r="AH409" s="71"/>
      <c r="AI409" s="73"/>
      <c r="AJ409" s="2"/>
    </row>
    <row r="410" spans="34:36" ht="15.5">
      <c r="AH410" s="71"/>
      <c r="AI410" s="73"/>
      <c r="AJ410" s="2"/>
    </row>
    <row r="411" spans="34:36" ht="15.5">
      <c r="AH411" s="71"/>
      <c r="AI411" s="73"/>
      <c r="AJ411" s="2"/>
    </row>
    <row r="412" spans="34:36" ht="15.5">
      <c r="AH412" s="71"/>
      <c r="AI412" s="73"/>
      <c r="AJ412" s="2"/>
    </row>
    <row r="413" spans="34:36" ht="15.5">
      <c r="AH413" s="71"/>
      <c r="AI413" s="73"/>
      <c r="AJ413" s="2"/>
    </row>
    <row r="414" spans="34:36" ht="15.5">
      <c r="AH414" s="71"/>
      <c r="AI414" s="73"/>
      <c r="AJ414" s="2"/>
    </row>
    <row r="415" spans="34:36" ht="15.5">
      <c r="AH415" s="71"/>
      <c r="AI415" s="73"/>
      <c r="AJ415" s="2"/>
    </row>
    <row r="416" spans="34:36" ht="15.5">
      <c r="AH416" s="71"/>
      <c r="AI416" s="73"/>
      <c r="AJ416" s="2"/>
    </row>
    <row r="417" spans="34:36" ht="15.5">
      <c r="AH417" s="71"/>
      <c r="AI417" s="73"/>
      <c r="AJ417" s="2"/>
    </row>
    <row r="418" spans="34:36" ht="15.5">
      <c r="AH418" s="71"/>
      <c r="AI418" s="73"/>
      <c r="AJ418" s="2"/>
    </row>
    <row r="419" spans="34:36" ht="15.5">
      <c r="AH419" s="71"/>
      <c r="AI419" s="73"/>
      <c r="AJ419" s="2"/>
    </row>
    <row r="420" spans="34:36" ht="15.5">
      <c r="AH420" s="71"/>
      <c r="AI420" s="73"/>
      <c r="AJ420" s="2"/>
    </row>
    <row r="421" spans="34:36" ht="15.5">
      <c r="AH421" s="71"/>
      <c r="AI421" s="73"/>
      <c r="AJ421" s="2"/>
    </row>
    <row r="422" spans="34:36" ht="15.5">
      <c r="AH422" s="71"/>
      <c r="AI422" s="73"/>
      <c r="AJ422" s="2"/>
    </row>
    <row r="423" spans="34:36" ht="15.5">
      <c r="AH423" s="71"/>
      <c r="AI423" s="73"/>
      <c r="AJ423" s="2"/>
    </row>
    <row r="424" spans="34:36" ht="15.5">
      <c r="AH424" s="71"/>
      <c r="AI424" s="73"/>
      <c r="AJ424" s="2"/>
    </row>
    <row r="425" spans="34:36" ht="15.5">
      <c r="AH425" s="71"/>
      <c r="AI425" s="73"/>
      <c r="AJ425" s="2"/>
    </row>
    <row r="426" spans="34:36" ht="15.5">
      <c r="AH426" s="71"/>
      <c r="AI426" s="73"/>
      <c r="AJ426" s="2"/>
    </row>
    <row r="427" spans="34:36" ht="15.5">
      <c r="AH427" s="71"/>
      <c r="AI427" s="73"/>
      <c r="AJ427" s="2"/>
    </row>
    <row r="428" spans="34:36" ht="15.5">
      <c r="AH428" s="71"/>
      <c r="AI428" s="73"/>
      <c r="AJ428" s="2"/>
    </row>
    <row r="429" spans="34:36" ht="15.5">
      <c r="AH429" s="71"/>
      <c r="AI429" s="73"/>
      <c r="AJ429" s="2"/>
    </row>
    <row r="430" spans="34:36" ht="15.5">
      <c r="AH430" s="71"/>
      <c r="AI430" s="73"/>
      <c r="AJ430" s="2"/>
    </row>
    <row r="431" spans="34:36" ht="15.5">
      <c r="AH431" s="71"/>
      <c r="AI431" s="73"/>
      <c r="AJ431" s="2"/>
    </row>
    <row r="432" spans="34:36" ht="15.5">
      <c r="AH432" s="71"/>
      <c r="AI432" s="73"/>
      <c r="AJ432" s="2"/>
    </row>
    <row r="433" spans="34:36" ht="15.5">
      <c r="AH433" s="71"/>
      <c r="AI433" s="73"/>
      <c r="AJ433" s="2"/>
    </row>
    <row r="434" spans="34:36" ht="15.5">
      <c r="AH434" s="71"/>
      <c r="AI434" s="73"/>
      <c r="AJ434" s="2"/>
    </row>
    <row r="435" spans="34:36" ht="15.5">
      <c r="AH435" s="71"/>
      <c r="AI435" s="73"/>
      <c r="AJ435" s="2"/>
    </row>
    <row r="436" spans="34:36" ht="15.5">
      <c r="AH436" s="71"/>
      <c r="AI436" s="73"/>
      <c r="AJ436" s="2"/>
    </row>
    <row r="437" spans="34:36" ht="15.5">
      <c r="AH437" s="71"/>
      <c r="AI437" s="73"/>
      <c r="AJ437" s="2"/>
    </row>
    <row r="438" spans="34:36" ht="15.5">
      <c r="AH438" s="71"/>
      <c r="AI438" s="73"/>
      <c r="AJ438" s="2"/>
    </row>
    <row r="439" spans="34:36" ht="15.5">
      <c r="AH439" s="71"/>
      <c r="AI439" s="73"/>
      <c r="AJ439" s="2"/>
    </row>
    <row r="440" spans="34:36" ht="15.5">
      <c r="AH440" s="71"/>
      <c r="AI440" s="73"/>
      <c r="AJ440" s="2"/>
    </row>
    <row r="441" spans="34:36" ht="15.5">
      <c r="AH441" s="71"/>
      <c r="AI441" s="73"/>
      <c r="AJ441" s="2"/>
    </row>
    <row r="442" spans="34:36" ht="15.5">
      <c r="AH442" s="71"/>
      <c r="AI442" s="73"/>
      <c r="AJ442" s="2"/>
    </row>
    <row r="443" spans="34:36" ht="15.5">
      <c r="AH443" s="71"/>
      <c r="AI443" s="73"/>
      <c r="AJ443" s="2"/>
    </row>
    <row r="444" spans="34:36" ht="15.5">
      <c r="AH444" s="71"/>
      <c r="AI444" s="73"/>
      <c r="AJ444" s="2"/>
    </row>
    <row r="445" spans="34:36" ht="15.5">
      <c r="AH445" s="71"/>
      <c r="AI445" s="73"/>
      <c r="AJ445" s="2"/>
    </row>
    <row r="446" spans="34:36" ht="15.5">
      <c r="AH446" s="71"/>
      <c r="AI446" s="73"/>
      <c r="AJ446" s="2"/>
    </row>
    <row r="447" spans="34:36" ht="15.5">
      <c r="AH447" s="71"/>
      <c r="AI447" s="73"/>
      <c r="AJ447" s="2"/>
    </row>
    <row r="448" spans="34:36" ht="15.5">
      <c r="AH448" s="71"/>
      <c r="AI448" s="73"/>
      <c r="AJ448" s="2"/>
    </row>
    <row r="449" spans="34:36" ht="15.5">
      <c r="AH449" s="71"/>
      <c r="AI449" s="73"/>
      <c r="AJ449" s="2"/>
    </row>
    <row r="450" spans="34:36" ht="15.5">
      <c r="AH450" s="71"/>
      <c r="AI450" s="73"/>
      <c r="AJ450" s="2"/>
    </row>
    <row r="451" spans="34:36" ht="15.5">
      <c r="AH451" s="71"/>
      <c r="AI451" s="73"/>
      <c r="AJ451" s="2"/>
    </row>
    <row r="452" spans="34:36" ht="15.5">
      <c r="AH452" s="71"/>
      <c r="AI452" s="73"/>
      <c r="AJ452" s="2"/>
    </row>
    <row r="453" spans="34:36" ht="15.5">
      <c r="AH453" s="71"/>
      <c r="AI453" s="73"/>
      <c r="AJ453" s="2"/>
    </row>
    <row r="454" spans="34:36" ht="15.5">
      <c r="AH454" s="71"/>
      <c r="AI454" s="73"/>
      <c r="AJ454" s="2"/>
    </row>
    <row r="455" spans="34:36" ht="15.5">
      <c r="AH455" s="71"/>
      <c r="AI455" s="73"/>
      <c r="AJ455" s="2"/>
    </row>
    <row r="456" spans="34:36" ht="15.5">
      <c r="AH456" s="71"/>
      <c r="AI456" s="73"/>
      <c r="AJ456" s="2"/>
    </row>
    <row r="457" spans="34:36" ht="15.5">
      <c r="AH457" s="71"/>
      <c r="AI457" s="73"/>
      <c r="AJ457" s="2"/>
    </row>
    <row r="458" spans="34:36" ht="15.5">
      <c r="AH458" s="71"/>
      <c r="AI458" s="73"/>
      <c r="AJ458" s="2"/>
    </row>
    <row r="459" spans="34:36" ht="15.5">
      <c r="AH459" s="71"/>
      <c r="AI459" s="73"/>
      <c r="AJ459" s="2"/>
    </row>
    <row r="460" spans="34:36" ht="15.5">
      <c r="AH460" s="71"/>
      <c r="AI460" s="73"/>
      <c r="AJ460" s="2"/>
    </row>
    <row r="461" spans="34:36" ht="15.5">
      <c r="AH461" s="71"/>
      <c r="AI461" s="73"/>
      <c r="AJ461" s="2"/>
    </row>
    <row r="462" spans="34:36" ht="15.5">
      <c r="AH462" s="71"/>
      <c r="AI462" s="73"/>
      <c r="AJ462" s="2"/>
    </row>
    <row r="463" spans="34:36" ht="15.5">
      <c r="AH463" s="71"/>
      <c r="AI463" s="73"/>
      <c r="AJ463" s="2"/>
    </row>
    <row r="464" spans="34:36" ht="15.5">
      <c r="AH464" s="71"/>
      <c r="AI464" s="73"/>
      <c r="AJ464" s="2"/>
    </row>
    <row r="465" spans="34:36" ht="15.5">
      <c r="AH465" s="71"/>
      <c r="AI465" s="73"/>
      <c r="AJ465" s="2"/>
    </row>
    <row r="466" spans="34:36" ht="15.5">
      <c r="AH466" s="71"/>
      <c r="AI466" s="73"/>
      <c r="AJ466" s="2"/>
    </row>
    <row r="467" spans="34:36" ht="15.5">
      <c r="AH467" s="71"/>
      <c r="AI467" s="73"/>
      <c r="AJ467" s="2"/>
    </row>
    <row r="468" spans="34:36" ht="15.5">
      <c r="AH468" s="71"/>
      <c r="AI468" s="73"/>
      <c r="AJ468" s="2"/>
    </row>
    <row r="469" spans="34:36" ht="15.5">
      <c r="AH469" s="71"/>
      <c r="AI469" s="73"/>
      <c r="AJ469" s="2"/>
    </row>
    <row r="470" spans="34:36" ht="15.5">
      <c r="AH470" s="71"/>
      <c r="AI470" s="73"/>
      <c r="AJ470" s="2"/>
    </row>
    <row r="471" spans="34:36" ht="15.5">
      <c r="AH471" s="71"/>
      <c r="AI471" s="73"/>
      <c r="AJ471" s="2"/>
    </row>
    <row r="472" spans="34:36" ht="15.5">
      <c r="AH472" s="71"/>
      <c r="AI472" s="73"/>
      <c r="AJ472" s="2"/>
    </row>
    <row r="473" spans="34:36" ht="15.5">
      <c r="AH473" s="71"/>
      <c r="AI473" s="73"/>
      <c r="AJ473" s="2"/>
    </row>
    <row r="474" spans="34:36" ht="15.5">
      <c r="AH474" s="71"/>
      <c r="AI474" s="73"/>
      <c r="AJ474" s="2"/>
    </row>
    <row r="475" spans="34:36" ht="15.5">
      <c r="AH475" s="71"/>
      <c r="AI475" s="73"/>
      <c r="AJ475" s="2"/>
    </row>
    <row r="476" spans="34:36" ht="15.5">
      <c r="AH476" s="71"/>
      <c r="AI476" s="73"/>
      <c r="AJ476" s="2"/>
    </row>
    <row r="477" spans="34:36" ht="15.5">
      <c r="AH477" s="71"/>
      <c r="AI477" s="73"/>
      <c r="AJ477" s="2"/>
    </row>
    <row r="478" spans="34:36" ht="15.5">
      <c r="AH478" s="71"/>
      <c r="AI478" s="73"/>
      <c r="AJ478" s="2"/>
    </row>
    <row r="479" spans="34:36" ht="15.5">
      <c r="AH479" s="71"/>
      <c r="AI479" s="73"/>
      <c r="AJ479" s="2"/>
    </row>
    <row r="480" spans="34:36" ht="15.5">
      <c r="AH480" s="71"/>
      <c r="AI480" s="73"/>
      <c r="AJ480" s="2"/>
    </row>
    <row r="481" spans="34:36" ht="15.5">
      <c r="AH481" s="71"/>
      <c r="AI481" s="73"/>
      <c r="AJ481" s="2"/>
    </row>
    <row r="482" spans="34:36" ht="15.5">
      <c r="AH482" s="71"/>
      <c r="AI482" s="73"/>
      <c r="AJ482" s="2"/>
    </row>
    <row r="483" spans="34:36" ht="15.5">
      <c r="AH483" s="71"/>
      <c r="AI483" s="73"/>
      <c r="AJ483" s="2"/>
    </row>
    <row r="484" spans="34:36" ht="15.5">
      <c r="AH484" s="71"/>
      <c r="AI484" s="73"/>
      <c r="AJ484" s="2"/>
    </row>
    <row r="485" spans="34:36" ht="15.5">
      <c r="AH485" s="71"/>
      <c r="AI485" s="73"/>
      <c r="AJ485" s="2"/>
    </row>
    <row r="486" spans="34:36" ht="15.5">
      <c r="AH486" s="71"/>
      <c r="AI486" s="73"/>
      <c r="AJ486" s="2"/>
    </row>
    <row r="487" spans="34:36" ht="15.5">
      <c r="AH487" s="71"/>
      <c r="AI487" s="73"/>
      <c r="AJ487" s="2"/>
    </row>
    <row r="488" spans="34:36" ht="15.5">
      <c r="AH488" s="71"/>
      <c r="AI488" s="73"/>
      <c r="AJ488" s="2"/>
    </row>
    <row r="489" spans="34:36" ht="15.5">
      <c r="AH489" s="71"/>
      <c r="AI489" s="73"/>
      <c r="AJ489" s="2"/>
    </row>
    <row r="490" spans="34:36" ht="15.5">
      <c r="AH490" s="71"/>
      <c r="AI490" s="73"/>
      <c r="AJ490" s="2"/>
    </row>
    <row r="491" spans="34:36" ht="15.5">
      <c r="AH491" s="71"/>
      <c r="AI491" s="73"/>
      <c r="AJ491" s="2"/>
    </row>
    <row r="492" spans="34:36" ht="15.5">
      <c r="AH492" s="71"/>
      <c r="AI492" s="73"/>
      <c r="AJ492" s="2"/>
    </row>
    <row r="493" spans="34:36" ht="15.5">
      <c r="AH493" s="71"/>
      <c r="AI493" s="73"/>
      <c r="AJ493" s="2"/>
    </row>
    <row r="494" spans="34:36" ht="15.5">
      <c r="AH494" s="71"/>
      <c r="AI494" s="73"/>
      <c r="AJ494" s="2"/>
    </row>
    <row r="495" spans="34:36" ht="15.5">
      <c r="AH495" s="71"/>
      <c r="AI495" s="73"/>
      <c r="AJ495" s="2"/>
    </row>
    <row r="496" spans="34:36" ht="15.5">
      <c r="AH496" s="71"/>
      <c r="AI496" s="73"/>
      <c r="AJ496" s="2"/>
    </row>
    <row r="497" spans="34:36" ht="15.5">
      <c r="AH497" s="71"/>
      <c r="AI497" s="73"/>
      <c r="AJ497" s="2"/>
    </row>
    <row r="498" spans="34:36" ht="15.5">
      <c r="AH498" s="71"/>
      <c r="AI498" s="73"/>
      <c r="AJ498" s="2"/>
    </row>
    <row r="499" spans="34:36" ht="15.5">
      <c r="AH499" s="71"/>
      <c r="AI499" s="73"/>
      <c r="AJ499" s="2"/>
    </row>
    <row r="500" spans="34:36" ht="15.5">
      <c r="AH500" s="71"/>
      <c r="AI500" s="73"/>
      <c r="AJ500" s="2"/>
    </row>
    <row r="501" spans="34:36" ht="15.5">
      <c r="AH501" s="71"/>
      <c r="AI501" s="73"/>
      <c r="AJ501" s="2"/>
    </row>
    <row r="502" spans="34:36" ht="15.5">
      <c r="AH502" s="71"/>
      <c r="AI502" s="73"/>
      <c r="AJ502" s="2"/>
    </row>
    <row r="503" spans="34:36" ht="15.5">
      <c r="AH503" s="71"/>
      <c r="AI503" s="73"/>
      <c r="AJ503" s="2"/>
    </row>
    <row r="504" spans="34:36" ht="15.5">
      <c r="AH504" s="71"/>
      <c r="AI504" s="73"/>
      <c r="AJ504" s="2"/>
    </row>
    <row r="505" spans="34:36" ht="15.5">
      <c r="AH505" s="71"/>
      <c r="AI505" s="73"/>
      <c r="AJ505" s="2"/>
    </row>
    <row r="506" spans="34:36" ht="15.5">
      <c r="AH506" s="71"/>
      <c r="AI506" s="73"/>
      <c r="AJ506" s="2"/>
    </row>
    <row r="507" spans="34:36" ht="15.5">
      <c r="AH507" s="71"/>
      <c r="AI507" s="73"/>
      <c r="AJ507" s="2"/>
    </row>
    <row r="508" spans="34:36" ht="15.5">
      <c r="AH508" s="71"/>
      <c r="AI508" s="73"/>
      <c r="AJ508" s="2"/>
    </row>
    <row r="509" spans="34:36" ht="15.5">
      <c r="AH509" s="71"/>
      <c r="AI509" s="73"/>
      <c r="AJ509" s="2"/>
    </row>
    <row r="510" spans="34:36" ht="15.5">
      <c r="AH510" s="71"/>
      <c r="AI510" s="73"/>
      <c r="AJ510" s="2"/>
    </row>
    <row r="511" spans="34:36" ht="15.5">
      <c r="AH511" s="71"/>
      <c r="AI511" s="73"/>
      <c r="AJ511" s="2"/>
    </row>
    <row r="512" spans="34:36" ht="15.5">
      <c r="AH512" s="71"/>
      <c r="AI512" s="73"/>
      <c r="AJ512" s="2"/>
    </row>
    <row r="513" spans="34:36" ht="15.5">
      <c r="AH513" s="71"/>
      <c r="AI513" s="73"/>
      <c r="AJ513" s="2"/>
    </row>
    <row r="514" spans="34:36" ht="15.5">
      <c r="AH514" s="71"/>
      <c r="AI514" s="73"/>
      <c r="AJ514" s="2"/>
    </row>
    <row r="515" spans="34:36" ht="15.5">
      <c r="AH515" s="71"/>
      <c r="AI515" s="73"/>
      <c r="AJ515" s="2"/>
    </row>
    <row r="516" spans="34:36" ht="15.5">
      <c r="AH516" s="71"/>
      <c r="AI516" s="73"/>
      <c r="AJ516" s="2"/>
    </row>
    <row r="517" spans="34:36" ht="15.5">
      <c r="AH517" s="71"/>
      <c r="AI517" s="73"/>
      <c r="AJ517" s="2"/>
    </row>
    <row r="518" spans="34:36" ht="15.5">
      <c r="AH518" s="71"/>
      <c r="AI518" s="73"/>
      <c r="AJ518" s="2"/>
    </row>
    <row r="519" spans="34:36" ht="15.5">
      <c r="AH519" s="71"/>
      <c r="AI519" s="73"/>
      <c r="AJ519" s="2"/>
    </row>
    <row r="520" spans="34:36" ht="15.5">
      <c r="AH520" s="71"/>
      <c r="AI520" s="73"/>
      <c r="AJ520" s="2"/>
    </row>
    <row r="521" spans="34:36" ht="15.5">
      <c r="AH521" s="71"/>
      <c r="AI521" s="73"/>
      <c r="AJ521" s="2"/>
    </row>
    <row r="522" spans="34:36" ht="15.5">
      <c r="AH522" s="71"/>
      <c r="AI522" s="73"/>
      <c r="AJ522" s="2"/>
    </row>
    <row r="523" spans="34:36" ht="15.5">
      <c r="AH523" s="71"/>
      <c r="AI523" s="73"/>
      <c r="AJ523" s="2"/>
    </row>
    <row r="524" spans="34:36" ht="15.5">
      <c r="AH524" s="71"/>
      <c r="AI524" s="73"/>
      <c r="AJ524" s="2"/>
    </row>
    <row r="525" spans="34:36" ht="15.5">
      <c r="AH525" s="71"/>
      <c r="AI525" s="73"/>
      <c r="AJ525" s="2"/>
    </row>
    <row r="526" spans="34:36" ht="15.5">
      <c r="AH526" s="71"/>
      <c r="AI526" s="73"/>
      <c r="AJ526" s="2"/>
    </row>
    <row r="527" spans="34:36" ht="15.5">
      <c r="AH527" s="71"/>
      <c r="AI527" s="73"/>
      <c r="AJ527" s="2"/>
    </row>
    <row r="528" spans="34:36" ht="15.5">
      <c r="AH528" s="71"/>
      <c r="AI528" s="73"/>
      <c r="AJ528" s="2"/>
    </row>
    <row r="529" spans="34:36" ht="15.5">
      <c r="AH529" s="71"/>
      <c r="AI529" s="73"/>
      <c r="AJ529" s="2"/>
    </row>
    <row r="530" spans="34:36" ht="15.5">
      <c r="AH530" s="71"/>
      <c r="AI530" s="73"/>
      <c r="AJ530" s="2"/>
    </row>
    <row r="531" spans="34:36" ht="15.5">
      <c r="AH531" s="71"/>
      <c r="AI531" s="73"/>
      <c r="AJ531" s="2"/>
    </row>
    <row r="532" spans="34:36" ht="15.5">
      <c r="AH532" s="71"/>
      <c r="AI532" s="73"/>
      <c r="AJ532" s="2"/>
    </row>
    <row r="533" spans="34:36" ht="15.5">
      <c r="AH533" s="71"/>
      <c r="AI533" s="73"/>
      <c r="AJ533" s="2"/>
    </row>
    <row r="534" spans="34:36" ht="15.5">
      <c r="AH534" s="71"/>
      <c r="AI534" s="73"/>
      <c r="AJ534" s="2"/>
    </row>
    <row r="535" spans="34:36" ht="15.5">
      <c r="AH535" s="71"/>
      <c r="AI535" s="73"/>
      <c r="AJ535" s="2"/>
    </row>
    <row r="536" spans="34:36" ht="15.5">
      <c r="AH536" s="71"/>
      <c r="AI536" s="73"/>
      <c r="AJ536" s="2"/>
    </row>
    <row r="537" spans="34:36" ht="15.5">
      <c r="AH537" s="71"/>
      <c r="AI537" s="73"/>
      <c r="AJ537" s="2"/>
    </row>
    <row r="538" spans="34:36" ht="15.5">
      <c r="AH538" s="71"/>
      <c r="AI538" s="73"/>
      <c r="AJ538" s="2"/>
    </row>
    <row r="539" spans="34:36" ht="15.5">
      <c r="AH539" s="71"/>
      <c r="AI539" s="73"/>
      <c r="AJ539" s="2"/>
    </row>
    <row r="540" spans="34:36" ht="15.5">
      <c r="AH540" s="71"/>
      <c r="AI540" s="73"/>
      <c r="AJ540" s="2"/>
    </row>
    <row r="541" spans="34:36" ht="15.5">
      <c r="AH541" s="71"/>
      <c r="AI541" s="73"/>
      <c r="AJ541" s="2"/>
    </row>
    <row r="542" spans="34:36" ht="15.5">
      <c r="AH542" s="71"/>
      <c r="AI542" s="73"/>
      <c r="AJ542" s="2"/>
    </row>
    <row r="543" spans="34:36" ht="15.5">
      <c r="AH543" s="71"/>
      <c r="AI543" s="73"/>
      <c r="AJ543" s="2"/>
    </row>
    <row r="544" spans="34:36" ht="15.5">
      <c r="AH544" s="71"/>
      <c r="AI544" s="73"/>
      <c r="AJ544" s="2"/>
    </row>
    <row r="545" spans="34:36" ht="15.5">
      <c r="AH545" s="71"/>
      <c r="AI545" s="73"/>
      <c r="AJ545" s="2"/>
    </row>
    <row r="546" spans="34:36" ht="15.5">
      <c r="AH546" s="71"/>
      <c r="AI546" s="73"/>
      <c r="AJ546" s="2"/>
    </row>
    <row r="547" spans="34:36" ht="15.5">
      <c r="AH547" s="71"/>
      <c r="AI547" s="73"/>
      <c r="AJ547" s="2"/>
    </row>
    <row r="548" spans="34:36" ht="15.5">
      <c r="AH548" s="71"/>
      <c r="AI548" s="73"/>
      <c r="AJ548" s="2"/>
    </row>
    <row r="549" spans="34:36" ht="15.5">
      <c r="AH549" s="71"/>
      <c r="AI549" s="73"/>
      <c r="AJ549" s="2"/>
    </row>
    <row r="550" spans="34:36" ht="15.5">
      <c r="AH550" s="71"/>
      <c r="AI550" s="73"/>
      <c r="AJ550" s="2"/>
    </row>
    <row r="551" spans="34:36" ht="15.5">
      <c r="AH551" s="71"/>
      <c r="AI551" s="73"/>
      <c r="AJ551" s="2"/>
    </row>
    <row r="552" spans="34:36" ht="15.5">
      <c r="AH552" s="71"/>
      <c r="AI552" s="73"/>
      <c r="AJ552" s="2"/>
    </row>
    <row r="553" spans="34:36" ht="15.5">
      <c r="AH553" s="71"/>
      <c r="AI553" s="73"/>
      <c r="AJ553" s="2"/>
    </row>
    <row r="554" spans="34:36" ht="15.5">
      <c r="AH554" s="71"/>
      <c r="AI554" s="73"/>
      <c r="AJ554" s="2"/>
    </row>
    <row r="555" spans="34:36" ht="15.5">
      <c r="AH555" s="71"/>
      <c r="AI555" s="73"/>
      <c r="AJ555" s="2"/>
    </row>
    <row r="556" spans="34:36" ht="15.5">
      <c r="AH556" s="71"/>
      <c r="AI556" s="73"/>
      <c r="AJ556" s="2"/>
    </row>
    <row r="557" spans="34:36" ht="15.5">
      <c r="AH557" s="71"/>
      <c r="AI557" s="73"/>
      <c r="AJ557" s="2"/>
    </row>
    <row r="558" spans="34:36" ht="15.5">
      <c r="AH558" s="71"/>
      <c r="AI558" s="73"/>
      <c r="AJ558" s="2"/>
    </row>
    <row r="559" spans="34:36" ht="15.5">
      <c r="AH559" s="71"/>
      <c r="AI559" s="73"/>
      <c r="AJ559" s="2"/>
    </row>
    <row r="560" spans="34:36" ht="15.5">
      <c r="AH560" s="71"/>
      <c r="AI560" s="73"/>
      <c r="AJ560" s="2"/>
    </row>
    <row r="561" spans="34:36" ht="15.5">
      <c r="AH561" s="71"/>
      <c r="AI561" s="73"/>
      <c r="AJ561" s="2"/>
    </row>
    <row r="562" spans="34:36" ht="15.5">
      <c r="AH562" s="71"/>
      <c r="AI562" s="73"/>
      <c r="AJ562" s="2"/>
    </row>
    <row r="563" spans="34:36" ht="15.5">
      <c r="AH563" s="71"/>
      <c r="AI563" s="73"/>
      <c r="AJ563" s="2"/>
    </row>
    <row r="564" spans="34:36" ht="15.5">
      <c r="AH564" s="71"/>
      <c r="AI564" s="73"/>
      <c r="AJ564" s="2"/>
    </row>
    <row r="565" spans="34:36" ht="15.5">
      <c r="AH565" s="71"/>
      <c r="AI565" s="73"/>
      <c r="AJ565" s="2"/>
    </row>
    <row r="566" spans="34:36" ht="15.5">
      <c r="AH566" s="71"/>
      <c r="AI566" s="73"/>
      <c r="AJ566" s="2"/>
    </row>
    <row r="567" spans="34:36" ht="15.5">
      <c r="AH567" s="71"/>
      <c r="AI567" s="73"/>
      <c r="AJ567" s="2"/>
    </row>
    <row r="568" spans="34:36" ht="15.5">
      <c r="AH568" s="71"/>
      <c r="AI568" s="73"/>
      <c r="AJ568" s="2"/>
    </row>
    <row r="569" spans="34:36" ht="15.5">
      <c r="AH569" s="71"/>
      <c r="AI569" s="73"/>
      <c r="AJ569" s="2"/>
    </row>
    <row r="570" spans="34:36" ht="15.5">
      <c r="AH570" s="71"/>
      <c r="AI570" s="73"/>
      <c r="AJ570" s="2"/>
    </row>
    <row r="571" spans="34:36" ht="15.5">
      <c r="AH571" s="71"/>
      <c r="AI571" s="73"/>
      <c r="AJ571" s="2"/>
    </row>
    <row r="572" spans="34:36" ht="15.5">
      <c r="AH572" s="71"/>
      <c r="AI572" s="73"/>
      <c r="AJ572" s="2"/>
    </row>
    <row r="573" spans="34:36" ht="15.5">
      <c r="AH573" s="71"/>
      <c r="AI573" s="73"/>
      <c r="AJ573" s="2"/>
    </row>
    <row r="574" spans="34:36" ht="15.5">
      <c r="AH574" s="71"/>
      <c r="AI574" s="73"/>
      <c r="AJ574" s="2"/>
    </row>
    <row r="575" spans="34:36" ht="15.5">
      <c r="AH575" s="71"/>
      <c r="AI575" s="73"/>
      <c r="AJ575" s="2"/>
    </row>
    <row r="576" spans="34:36" ht="15.5">
      <c r="AH576" s="71"/>
      <c r="AI576" s="73"/>
      <c r="AJ576" s="2"/>
    </row>
    <row r="577" spans="34:36" ht="15.5">
      <c r="AH577" s="71"/>
      <c r="AI577" s="73"/>
      <c r="AJ577" s="2"/>
    </row>
    <row r="578" spans="34:36" ht="15.5">
      <c r="AH578" s="71"/>
      <c r="AI578" s="73"/>
      <c r="AJ578" s="2"/>
    </row>
    <row r="579" spans="34:36" ht="15.5">
      <c r="AH579" s="71"/>
      <c r="AI579" s="73"/>
      <c r="AJ579" s="2"/>
    </row>
    <row r="580" spans="34:36" ht="15.5">
      <c r="AH580" s="71"/>
      <c r="AI580" s="73"/>
      <c r="AJ580" s="2"/>
    </row>
    <row r="581" spans="34:36" ht="15.5">
      <c r="AH581" s="71"/>
      <c r="AI581" s="73"/>
      <c r="AJ581" s="2"/>
    </row>
    <row r="582" spans="34:36" ht="15.5">
      <c r="AH582" s="71"/>
      <c r="AI582" s="73"/>
      <c r="AJ582" s="2"/>
    </row>
    <row r="583" spans="34:36" ht="15.5">
      <c r="AH583" s="71"/>
      <c r="AI583" s="73"/>
      <c r="AJ583" s="2"/>
    </row>
    <row r="584" spans="34:36" ht="15.5">
      <c r="AH584" s="71"/>
      <c r="AI584" s="73"/>
      <c r="AJ584" s="2"/>
    </row>
    <row r="585" spans="34:36" ht="15.5">
      <c r="AH585" s="71"/>
      <c r="AI585" s="73"/>
      <c r="AJ585" s="2"/>
    </row>
    <row r="586" spans="34:36" ht="15.5">
      <c r="AH586" s="71"/>
      <c r="AI586" s="73"/>
      <c r="AJ586" s="2"/>
    </row>
    <row r="587" spans="34:36" ht="15.5">
      <c r="AH587" s="71"/>
      <c r="AI587" s="73"/>
      <c r="AJ587" s="2"/>
    </row>
    <row r="588" spans="34:36" ht="15.5">
      <c r="AH588" s="71"/>
      <c r="AI588" s="73"/>
      <c r="AJ588" s="2"/>
    </row>
    <row r="589" spans="34:36" ht="15.5">
      <c r="AH589" s="71"/>
      <c r="AI589" s="73"/>
      <c r="AJ589" s="2"/>
    </row>
    <row r="590" spans="34:36" ht="15.5">
      <c r="AH590" s="71"/>
      <c r="AI590" s="73"/>
      <c r="AJ590" s="2"/>
    </row>
    <row r="591" spans="34:36" ht="15.5">
      <c r="AH591" s="71"/>
      <c r="AI591" s="73"/>
      <c r="AJ591" s="2"/>
    </row>
    <row r="592" spans="34:36" ht="15.5">
      <c r="AH592" s="71"/>
      <c r="AI592" s="73"/>
      <c r="AJ592" s="2"/>
    </row>
    <row r="593" spans="34:36" ht="15.5">
      <c r="AH593" s="71"/>
      <c r="AI593" s="73"/>
      <c r="AJ593" s="2"/>
    </row>
    <row r="594" spans="34:36" ht="15.5">
      <c r="AH594" s="71"/>
      <c r="AI594" s="73"/>
      <c r="AJ594" s="2"/>
    </row>
    <row r="595" spans="34:36" ht="15.5">
      <c r="AH595" s="71"/>
      <c r="AI595" s="73"/>
      <c r="AJ595" s="2"/>
    </row>
    <row r="596" spans="34:36" ht="15.5">
      <c r="AH596" s="71"/>
      <c r="AI596" s="73"/>
      <c r="AJ596" s="2"/>
    </row>
    <row r="597" spans="34:36" ht="15.5">
      <c r="AH597" s="71"/>
      <c r="AI597" s="73"/>
      <c r="AJ597" s="2"/>
    </row>
    <row r="598" spans="34:36" ht="15.5">
      <c r="AH598" s="71"/>
      <c r="AI598" s="73"/>
      <c r="AJ598" s="2"/>
    </row>
    <row r="599" spans="34:36" ht="15.5">
      <c r="AH599" s="71"/>
      <c r="AI599" s="73"/>
      <c r="AJ599" s="2"/>
    </row>
    <row r="600" spans="34:36" ht="15.5">
      <c r="AH600" s="71"/>
      <c r="AI600" s="73"/>
      <c r="AJ600" s="2"/>
    </row>
    <row r="601" spans="34:36" ht="15.5">
      <c r="AH601" s="71"/>
      <c r="AI601" s="73"/>
      <c r="AJ601" s="2"/>
    </row>
    <row r="602" spans="34:36" ht="15.5">
      <c r="AH602" s="71"/>
      <c r="AI602" s="73"/>
      <c r="AJ602" s="2"/>
    </row>
    <row r="603" spans="34:36" ht="15.5">
      <c r="AH603" s="71"/>
      <c r="AI603" s="73"/>
      <c r="AJ603" s="2"/>
    </row>
    <row r="604" spans="34:36" ht="15.5">
      <c r="AH604" s="71"/>
      <c r="AI604" s="73"/>
      <c r="AJ604" s="2"/>
    </row>
    <row r="605" spans="34:36" ht="15.5">
      <c r="AH605" s="71"/>
      <c r="AI605" s="73"/>
      <c r="AJ605" s="2"/>
    </row>
    <row r="606" spans="34:36" ht="15.5">
      <c r="AH606" s="71"/>
      <c r="AI606" s="73"/>
      <c r="AJ606" s="2"/>
    </row>
    <row r="607" spans="34:36" ht="15.5">
      <c r="AH607" s="71"/>
      <c r="AI607" s="73"/>
      <c r="AJ607" s="2"/>
    </row>
    <row r="608" spans="34:36" ht="15.5">
      <c r="AH608" s="71"/>
      <c r="AI608" s="73"/>
      <c r="AJ608" s="2"/>
    </row>
    <row r="609" spans="34:36" ht="15.5">
      <c r="AH609" s="71"/>
      <c r="AI609" s="73"/>
      <c r="AJ609" s="2"/>
    </row>
    <row r="610" spans="34:36" ht="15.5">
      <c r="AH610" s="71"/>
      <c r="AI610" s="73"/>
      <c r="AJ610" s="2"/>
    </row>
    <row r="611" spans="34:36" ht="15.5">
      <c r="AH611" s="71"/>
      <c r="AI611" s="73"/>
      <c r="AJ611" s="2"/>
    </row>
    <row r="612" spans="34:36" ht="15.5">
      <c r="AH612" s="71"/>
      <c r="AI612" s="73"/>
      <c r="AJ612" s="2"/>
    </row>
    <row r="613" spans="34:36" ht="15.5">
      <c r="AH613" s="71"/>
      <c r="AI613" s="73"/>
      <c r="AJ613" s="2"/>
    </row>
    <row r="614" spans="34:36" ht="15.5">
      <c r="AH614" s="71"/>
      <c r="AI614" s="73"/>
      <c r="AJ614" s="2"/>
    </row>
    <row r="615" spans="34:36" ht="15.5">
      <c r="AH615" s="71"/>
      <c r="AI615" s="73"/>
      <c r="AJ615" s="2"/>
    </row>
    <row r="616" spans="34:36" ht="15.5">
      <c r="AH616" s="71"/>
      <c r="AI616" s="73"/>
      <c r="AJ616" s="2"/>
    </row>
    <row r="617" spans="34:36" ht="15.5">
      <c r="AH617" s="71"/>
      <c r="AI617" s="73"/>
      <c r="AJ617" s="2"/>
    </row>
    <row r="618" spans="34:36" ht="15.5">
      <c r="AH618" s="71"/>
      <c r="AI618" s="73"/>
      <c r="AJ618" s="2"/>
    </row>
    <row r="619" spans="34:36" ht="15.5">
      <c r="AH619" s="71"/>
      <c r="AI619" s="73"/>
      <c r="AJ619" s="2"/>
    </row>
    <row r="620" spans="34:36" ht="15.5">
      <c r="AH620" s="71"/>
      <c r="AI620" s="73"/>
      <c r="AJ620" s="2"/>
    </row>
    <row r="621" spans="34:36" ht="15.5">
      <c r="AH621" s="71"/>
      <c r="AI621" s="73"/>
      <c r="AJ621" s="2"/>
    </row>
    <row r="622" spans="34:36" ht="15.5">
      <c r="AH622" s="71"/>
      <c r="AI622" s="73"/>
      <c r="AJ622" s="2"/>
    </row>
    <row r="623" spans="34:36" ht="15.5">
      <c r="AH623" s="71"/>
      <c r="AI623" s="73"/>
      <c r="AJ623" s="2"/>
    </row>
    <row r="624" spans="34:36" ht="15.5">
      <c r="AH624" s="71"/>
      <c r="AI624" s="73"/>
      <c r="AJ624" s="2"/>
    </row>
    <row r="625" spans="34:36" ht="15.5">
      <c r="AH625" s="71"/>
      <c r="AI625" s="73"/>
      <c r="AJ625" s="2"/>
    </row>
    <row r="626" spans="34:36" ht="15.5">
      <c r="AH626" s="71"/>
      <c r="AI626" s="73"/>
      <c r="AJ626" s="2"/>
    </row>
    <row r="627" spans="34:36" ht="15.5">
      <c r="AH627" s="71"/>
      <c r="AI627" s="73"/>
      <c r="AJ627" s="2"/>
    </row>
    <row r="628" spans="34:36" ht="15.5">
      <c r="AH628" s="71"/>
      <c r="AI628" s="73"/>
      <c r="AJ628" s="2"/>
    </row>
    <row r="629" spans="34:36" ht="15.5">
      <c r="AH629" s="71"/>
      <c r="AI629" s="73"/>
      <c r="AJ629" s="2"/>
    </row>
    <row r="630" spans="34:36" ht="15.5">
      <c r="AH630" s="71"/>
      <c r="AI630" s="73"/>
      <c r="AJ630" s="2"/>
    </row>
    <row r="631" spans="34:36" ht="15.5">
      <c r="AH631" s="71"/>
      <c r="AI631" s="73"/>
      <c r="AJ631" s="2"/>
    </row>
    <row r="632" spans="34:36" ht="15.5">
      <c r="AH632" s="71"/>
      <c r="AI632" s="73"/>
      <c r="AJ632" s="2"/>
    </row>
    <row r="633" spans="34:36" ht="15.5">
      <c r="AH633" s="71"/>
      <c r="AI633" s="73"/>
      <c r="AJ633" s="2"/>
    </row>
    <row r="634" spans="34:36" ht="15.5">
      <c r="AH634" s="71"/>
      <c r="AI634" s="73"/>
      <c r="AJ634" s="2"/>
    </row>
    <row r="635" spans="34:36" ht="15.5">
      <c r="AH635" s="71"/>
      <c r="AI635" s="73"/>
      <c r="AJ635" s="2"/>
    </row>
    <row r="636" spans="34:36" ht="15.5">
      <c r="AH636" s="71"/>
      <c r="AI636" s="73"/>
      <c r="AJ636" s="2"/>
    </row>
    <row r="637" spans="34:36" ht="15.5">
      <c r="AH637" s="71"/>
      <c r="AI637" s="73"/>
      <c r="AJ637" s="2"/>
    </row>
    <row r="638" spans="34:36" ht="15.5">
      <c r="AH638" s="71"/>
      <c r="AI638" s="73"/>
      <c r="AJ638" s="2"/>
    </row>
    <row r="639" spans="34:36" ht="15.5">
      <c r="AH639" s="71"/>
      <c r="AI639" s="73"/>
      <c r="AJ639" s="2"/>
    </row>
    <row r="640" spans="34:36" ht="15.5">
      <c r="AH640" s="71"/>
      <c r="AI640" s="73"/>
      <c r="AJ640" s="2"/>
    </row>
    <row r="641" spans="34:36" ht="15.5">
      <c r="AH641" s="71"/>
      <c r="AI641" s="73"/>
      <c r="AJ641" s="2"/>
    </row>
    <row r="642" spans="34:36" ht="15.5">
      <c r="AH642" s="71"/>
      <c r="AI642" s="73"/>
      <c r="AJ642" s="2"/>
    </row>
    <row r="643" spans="34:36" ht="15.5">
      <c r="AH643" s="71"/>
      <c r="AI643" s="73"/>
      <c r="AJ643" s="2"/>
    </row>
    <row r="644" spans="34:36" ht="15.5">
      <c r="AH644" s="71"/>
      <c r="AI644" s="73"/>
      <c r="AJ644" s="2"/>
    </row>
    <row r="645" spans="34:36" ht="15.5">
      <c r="AH645" s="71"/>
      <c r="AI645" s="73"/>
      <c r="AJ645" s="2"/>
    </row>
    <row r="646" spans="34:36" ht="15.5">
      <c r="AH646" s="71"/>
      <c r="AI646" s="73"/>
      <c r="AJ646" s="2"/>
    </row>
    <row r="647" spans="34:36" ht="15.5">
      <c r="AH647" s="71"/>
      <c r="AI647" s="73"/>
      <c r="AJ647" s="2"/>
    </row>
    <row r="648" spans="34:36" ht="15.5">
      <c r="AH648" s="71"/>
      <c r="AI648" s="73"/>
      <c r="AJ648" s="2"/>
    </row>
    <row r="649" spans="34:36" ht="15.5">
      <c r="AH649" s="71"/>
      <c r="AI649" s="73"/>
      <c r="AJ649" s="2"/>
    </row>
    <row r="650" spans="34:36" ht="15.5">
      <c r="AH650" s="71"/>
      <c r="AI650" s="73"/>
      <c r="AJ650" s="2"/>
    </row>
    <row r="651" spans="34:36" ht="15.5">
      <c r="AH651" s="71"/>
      <c r="AI651" s="73"/>
      <c r="AJ651" s="2"/>
    </row>
    <row r="652" spans="34:36" ht="15.5">
      <c r="AH652" s="71"/>
      <c r="AI652" s="73"/>
      <c r="AJ652" s="2"/>
    </row>
    <row r="653" spans="34:36" ht="15.5">
      <c r="AH653" s="71"/>
      <c r="AI653" s="73"/>
      <c r="AJ653" s="2"/>
    </row>
    <row r="654" spans="34:36" ht="15.5">
      <c r="AH654" s="71"/>
      <c r="AI654" s="73"/>
      <c r="AJ654" s="2"/>
    </row>
    <row r="655" spans="34:36" ht="15.5">
      <c r="AH655" s="71"/>
      <c r="AI655" s="73"/>
      <c r="AJ655" s="2"/>
    </row>
    <row r="656" spans="34:36" ht="15.5">
      <c r="AH656" s="71"/>
      <c r="AI656" s="73"/>
      <c r="AJ656" s="2"/>
    </row>
    <row r="657" spans="34:36" ht="15.5">
      <c r="AH657" s="71"/>
      <c r="AI657" s="73"/>
      <c r="AJ657" s="2"/>
    </row>
    <row r="658" spans="34:36" ht="15.5">
      <c r="AH658" s="71"/>
      <c r="AI658" s="73"/>
      <c r="AJ658" s="2"/>
    </row>
    <row r="659" spans="34:36" ht="15.5">
      <c r="AH659" s="71"/>
      <c r="AI659" s="73"/>
      <c r="AJ659" s="2"/>
    </row>
    <row r="660" spans="34:36" ht="15.5">
      <c r="AH660" s="71"/>
      <c r="AI660" s="73"/>
      <c r="AJ660" s="2"/>
    </row>
    <row r="661" spans="34:36" ht="15.5">
      <c r="AH661" s="71"/>
      <c r="AI661" s="73"/>
      <c r="AJ661" s="2"/>
    </row>
    <row r="662" spans="34:36" ht="15.5">
      <c r="AH662" s="71"/>
      <c r="AI662" s="73"/>
      <c r="AJ662" s="2"/>
    </row>
    <row r="663" spans="34:36" ht="15.5">
      <c r="AH663" s="71"/>
      <c r="AI663" s="73"/>
      <c r="AJ663" s="2"/>
    </row>
    <row r="664" spans="34:36" ht="15.5">
      <c r="AH664" s="71"/>
      <c r="AI664" s="73"/>
      <c r="AJ664" s="2"/>
    </row>
    <row r="665" spans="34:36" ht="15.5">
      <c r="AH665" s="71"/>
      <c r="AI665" s="73"/>
      <c r="AJ665" s="2"/>
    </row>
    <row r="666" spans="34:36" ht="15.5">
      <c r="AH666" s="71"/>
      <c r="AI666" s="73"/>
      <c r="AJ666" s="2"/>
    </row>
    <row r="667" spans="34:36" ht="15.5">
      <c r="AH667" s="71"/>
      <c r="AI667" s="73"/>
      <c r="AJ667" s="2"/>
    </row>
    <row r="668" spans="34:36" ht="15.5">
      <c r="AH668" s="71"/>
      <c r="AI668" s="73"/>
      <c r="AJ668" s="2"/>
    </row>
    <row r="669" spans="34:36" ht="15.5">
      <c r="AH669" s="71"/>
      <c r="AI669" s="73"/>
      <c r="AJ669" s="2"/>
    </row>
    <row r="670" spans="34:36" ht="15.5">
      <c r="AH670" s="71"/>
      <c r="AI670" s="73"/>
      <c r="AJ670" s="2"/>
    </row>
    <row r="671" spans="34:36" ht="15.5">
      <c r="AH671" s="71"/>
      <c r="AI671" s="73"/>
      <c r="AJ671" s="2"/>
    </row>
    <row r="672" spans="34:36" ht="15.5">
      <c r="AH672" s="71"/>
      <c r="AI672" s="73"/>
      <c r="AJ672" s="2"/>
    </row>
    <row r="673" spans="34:36" ht="15.5">
      <c r="AH673" s="71"/>
      <c r="AI673" s="73"/>
      <c r="AJ673" s="2"/>
    </row>
    <row r="674" spans="34:36" ht="15.5">
      <c r="AH674" s="71"/>
      <c r="AI674" s="73"/>
      <c r="AJ674" s="2"/>
    </row>
    <row r="675" spans="34:36" ht="15.5">
      <c r="AH675" s="71"/>
      <c r="AI675" s="73"/>
      <c r="AJ675" s="2"/>
    </row>
    <row r="676" spans="34:36" ht="15.5">
      <c r="AH676" s="71"/>
      <c r="AI676" s="73"/>
      <c r="AJ676" s="2"/>
    </row>
    <row r="677" spans="34:36" ht="15.5">
      <c r="AH677" s="71"/>
      <c r="AI677" s="73"/>
      <c r="AJ677" s="2"/>
    </row>
    <row r="678" spans="34:36" ht="15.5">
      <c r="AH678" s="71"/>
      <c r="AI678" s="73"/>
      <c r="AJ678" s="2"/>
    </row>
    <row r="679" spans="34:36" ht="15.5">
      <c r="AH679" s="71"/>
      <c r="AI679" s="73"/>
      <c r="AJ679" s="2"/>
    </row>
    <row r="680" spans="34:36" ht="15.5">
      <c r="AH680" s="71"/>
      <c r="AI680" s="73"/>
      <c r="AJ680" s="2"/>
    </row>
    <row r="681" spans="34:36" ht="15.5">
      <c r="AH681" s="71"/>
      <c r="AI681" s="73"/>
      <c r="AJ681" s="2"/>
    </row>
    <row r="682" spans="34:36" ht="15.5">
      <c r="AH682" s="71"/>
      <c r="AI682" s="73"/>
      <c r="AJ682" s="2"/>
    </row>
    <row r="683" spans="34:36" ht="15.5">
      <c r="AH683" s="71"/>
      <c r="AI683" s="73"/>
      <c r="AJ683" s="2"/>
    </row>
    <row r="684" spans="34:36" ht="15.5">
      <c r="AH684" s="71"/>
      <c r="AI684" s="73"/>
      <c r="AJ684" s="2"/>
    </row>
    <row r="685" spans="34:36" ht="15.5">
      <c r="AH685" s="71"/>
      <c r="AI685" s="73"/>
      <c r="AJ685" s="2"/>
    </row>
    <row r="686" spans="34:36" ht="15.5">
      <c r="AH686" s="71"/>
      <c r="AI686" s="73"/>
      <c r="AJ686" s="2"/>
    </row>
    <row r="687" spans="34:36" ht="15.5">
      <c r="AH687" s="71"/>
      <c r="AI687" s="73"/>
      <c r="AJ687" s="2"/>
    </row>
    <row r="688" spans="34:36" ht="15.5">
      <c r="AH688" s="71"/>
      <c r="AI688" s="73"/>
      <c r="AJ688" s="2"/>
    </row>
    <row r="689" spans="34:36" ht="15.5">
      <c r="AH689" s="71"/>
      <c r="AI689" s="73"/>
      <c r="AJ689" s="2"/>
    </row>
    <row r="690" spans="34:36" ht="15.5">
      <c r="AH690" s="71"/>
      <c r="AI690" s="73"/>
      <c r="AJ690" s="2"/>
    </row>
    <row r="691" spans="34:36" ht="15.5">
      <c r="AH691" s="71"/>
      <c r="AI691" s="73"/>
      <c r="AJ691" s="2"/>
    </row>
    <row r="692" spans="34:36" ht="15.5">
      <c r="AH692" s="71"/>
      <c r="AI692" s="73"/>
      <c r="AJ692" s="2"/>
    </row>
    <row r="693" spans="34:36" ht="15.5">
      <c r="AH693" s="71"/>
      <c r="AI693" s="73"/>
      <c r="AJ693" s="2"/>
    </row>
    <row r="694" spans="34:36" ht="15.5">
      <c r="AH694" s="71"/>
      <c r="AI694" s="73"/>
      <c r="AJ694" s="2"/>
    </row>
    <row r="695" spans="34:36" ht="15.5">
      <c r="AH695" s="71"/>
      <c r="AI695" s="73"/>
      <c r="AJ695" s="2"/>
    </row>
    <row r="696" spans="34:36" ht="15.5">
      <c r="AH696" s="71"/>
      <c r="AI696" s="73"/>
      <c r="AJ696" s="2"/>
    </row>
    <row r="697" spans="34:36" ht="15.5">
      <c r="AH697" s="71"/>
      <c r="AI697" s="73"/>
      <c r="AJ697" s="2"/>
    </row>
    <row r="698" spans="34:36" ht="15.5">
      <c r="AH698" s="71"/>
      <c r="AI698" s="73"/>
      <c r="AJ698" s="2"/>
    </row>
    <row r="699" spans="34:36" ht="15.5">
      <c r="AH699" s="71"/>
      <c r="AI699" s="73"/>
      <c r="AJ699" s="2"/>
    </row>
    <row r="700" spans="34:36" ht="15.5">
      <c r="AH700" s="71"/>
      <c r="AI700" s="73"/>
      <c r="AJ700" s="2"/>
    </row>
    <row r="701" spans="34:36" ht="15.5">
      <c r="AH701" s="71"/>
      <c r="AI701" s="73"/>
      <c r="AJ701" s="2"/>
    </row>
    <row r="702" spans="34:36" ht="15.5">
      <c r="AH702" s="71"/>
      <c r="AI702" s="73"/>
      <c r="AJ702" s="2"/>
    </row>
    <row r="703" spans="34:36" ht="15.5">
      <c r="AH703" s="71"/>
      <c r="AI703" s="73"/>
      <c r="AJ703" s="2"/>
    </row>
    <row r="704" spans="34:36" ht="15.5">
      <c r="AH704" s="71"/>
      <c r="AI704" s="73"/>
      <c r="AJ704" s="2"/>
    </row>
    <row r="705" spans="34:36" ht="15.5">
      <c r="AH705" s="71"/>
      <c r="AI705" s="73"/>
      <c r="AJ705" s="2"/>
    </row>
    <row r="706" spans="34:36" ht="15.5">
      <c r="AH706" s="71"/>
      <c r="AI706" s="73"/>
      <c r="AJ706" s="2"/>
    </row>
    <row r="707" spans="34:36" ht="15.5">
      <c r="AH707" s="71"/>
      <c r="AI707" s="73"/>
      <c r="AJ707" s="2"/>
    </row>
    <row r="708" spans="34:36" ht="15.5">
      <c r="AH708" s="71"/>
      <c r="AI708" s="73"/>
      <c r="AJ708" s="2"/>
    </row>
    <row r="709" spans="34:36" ht="15.5">
      <c r="AH709" s="71"/>
      <c r="AI709" s="73"/>
      <c r="AJ709" s="2"/>
    </row>
    <row r="710" spans="34:36" ht="15.5">
      <c r="AH710" s="71"/>
      <c r="AI710" s="73"/>
      <c r="AJ710" s="2"/>
    </row>
    <row r="711" spans="34:36" ht="15.5">
      <c r="AH711" s="71"/>
      <c r="AI711" s="73"/>
      <c r="AJ711" s="2"/>
    </row>
    <row r="712" spans="34:36" ht="15.5">
      <c r="AH712" s="71"/>
      <c r="AI712" s="73"/>
      <c r="AJ712" s="2"/>
    </row>
    <row r="713" spans="34:36" ht="15.5">
      <c r="AH713" s="71"/>
      <c r="AI713" s="73"/>
      <c r="AJ713" s="2"/>
    </row>
    <row r="714" spans="34:36" ht="15.5">
      <c r="AH714" s="71"/>
      <c r="AI714" s="73"/>
      <c r="AJ714" s="2"/>
    </row>
    <row r="715" spans="34:36" ht="15.5">
      <c r="AH715" s="71"/>
      <c r="AI715" s="73"/>
      <c r="AJ715" s="2"/>
    </row>
    <row r="716" spans="34:36" ht="15.5">
      <c r="AH716" s="71"/>
      <c r="AI716" s="73"/>
      <c r="AJ716" s="2"/>
    </row>
    <row r="717" spans="34:36" ht="15.5">
      <c r="AH717" s="71"/>
      <c r="AI717" s="73"/>
      <c r="AJ717" s="2"/>
    </row>
    <row r="718" spans="34:36" ht="15.5">
      <c r="AH718" s="71"/>
      <c r="AI718" s="73"/>
      <c r="AJ718" s="2"/>
    </row>
    <row r="719" spans="34:36" ht="15.5">
      <c r="AH719" s="71"/>
      <c r="AI719" s="73"/>
      <c r="AJ719" s="2"/>
    </row>
    <row r="720" spans="34:36" ht="15.5">
      <c r="AH720" s="71"/>
      <c r="AI720" s="73"/>
      <c r="AJ720" s="2"/>
    </row>
    <row r="721" spans="34:36" ht="15.5">
      <c r="AH721" s="71"/>
      <c r="AI721" s="73"/>
      <c r="AJ721" s="2"/>
    </row>
    <row r="722" spans="34:36" ht="15.5">
      <c r="AH722" s="71"/>
      <c r="AI722" s="73"/>
      <c r="AJ722" s="2"/>
    </row>
    <row r="723" spans="34:36" ht="15.5">
      <c r="AH723" s="71"/>
      <c r="AI723" s="73"/>
      <c r="AJ723" s="2"/>
    </row>
    <row r="724" spans="34:36" ht="15.5">
      <c r="AH724" s="71"/>
      <c r="AI724" s="73"/>
      <c r="AJ724" s="2"/>
    </row>
    <row r="725" spans="34:36" ht="15.5">
      <c r="AH725" s="71"/>
      <c r="AI725" s="73"/>
      <c r="AJ725" s="2"/>
    </row>
    <row r="726" spans="34:36" ht="15.5">
      <c r="AH726" s="71"/>
      <c r="AI726" s="73"/>
      <c r="AJ726" s="2"/>
    </row>
    <row r="727" spans="34:36" ht="15.5">
      <c r="AH727" s="71"/>
      <c r="AI727" s="73"/>
      <c r="AJ727" s="2"/>
    </row>
    <row r="728" spans="34:36" ht="15.5">
      <c r="AH728" s="71"/>
      <c r="AI728" s="73"/>
      <c r="AJ728" s="2"/>
    </row>
    <row r="729" spans="34:36" ht="15.5">
      <c r="AH729" s="71"/>
      <c r="AI729" s="73"/>
      <c r="AJ729" s="2"/>
    </row>
    <row r="730" spans="34:36" ht="15.5">
      <c r="AH730" s="71"/>
      <c r="AI730" s="73"/>
      <c r="AJ730" s="2"/>
    </row>
    <row r="731" spans="34:36" ht="15.5">
      <c r="AH731" s="71"/>
      <c r="AI731" s="73"/>
      <c r="AJ731" s="2"/>
    </row>
    <row r="732" spans="34:36" ht="15.5">
      <c r="AH732" s="71"/>
      <c r="AI732" s="73"/>
      <c r="AJ732" s="2"/>
    </row>
    <row r="733" spans="34:36" ht="15.5">
      <c r="AH733" s="71"/>
      <c r="AI733" s="73"/>
      <c r="AJ733" s="2"/>
    </row>
    <row r="734" spans="34:36" ht="15.5">
      <c r="AH734" s="71"/>
      <c r="AI734" s="73"/>
      <c r="AJ734" s="2"/>
    </row>
    <row r="735" spans="34:36" ht="15.5">
      <c r="AH735" s="71"/>
      <c r="AI735" s="73"/>
      <c r="AJ735" s="2"/>
    </row>
    <row r="736" spans="34:36" ht="15.5">
      <c r="AH736" s="71"/>
      <c r="AI736" s="73"/>
      <c r="AJ736" s="2"/>
    </row>
    <row r="737" spans="34:36" ht="15.5">
      <c r="AH737" s="71"/>
      <c r="AI737" s="73"/>
      <c r="AJ737" s="2"/>
    </row>
    <row r="738" spans="34:36" ht="15.5">
      <c r="AH738" s="71"/>
      <c r="AI738" s="73"/>
      <c r="AJ738" s="2"/>
    </row>
    <row r="739" spans="34:36" ht="15.5">
      <c r="AH739" s="71"/>
      <c r="AI739" s="73"/>
      <c r="AJ739" s="2"/>
    </row>
    <row r="740" spans="34:36" ht="15.5">
      <c r="AH740" s="71"/>
      <c r="AI740" s="73"/>
      <c r="AJ740" s="2"/>
    </row>
    <row r="741" spans="34:36" ht="15.5">
      <c r="AH741" s="71"/>
      <c r="AI741" s="73"/>
      <c r="AJ741" s="2"/>
    </row>
    <row r="742" spans="34:36" ht="15.5">
      <c r="AH742" s="71"/>
      <c r="AI742" s="73"/>
      <c r="AJ742" s="2"/>
    </row>
    <row r="743" spans="34:36" ht="15.5">
      <c r="AH743" s="71"/>
      <c r="AI743" s="73"/>
      <c r="AJ743" s="2"/>
    </row>
    <row r="744" spans="34:36" ht="15.5">
      <c r="AH744" s="71"/>
      <c r="AI744" s="73"/>
      <c r="AJ744" s="2"/>
    </row>
    <row r="745" spans="34:36" ht="15.5">
      <c r="AH745" s="71"/>
      <c r="AI745" s="73"/>
      <c r="AJ745" s="2"/>
    </row>
    <row r="746" spans="34:36" ht="15.5">
      <c r="AH746" s="71"/>
      <c r="AI746" s="73"/>
      <c r="AJ746" s="2"/>
    </row>
    <row r="747" spans="34:36" ht="15.5">
      <c r="AH747" s="71"/>
      <c r="AI747" s="73"/>
      <c r="AJ747" s="2"/>
    </row>
    <row r="748" spans="34:36" ht="15.5">
      <c r="AH748" s="71"/>
      <c r="AI748" s="73"/>
      <c r="AJ748" s="2"/>
    </row>
    <row r="749" spans="34:36" ht="15.5">
      <c r="AH749" s="71"/>
      <c r="AI749" s="73"/>
      <c r="AJ749" s="2"/>
    </row>
    <row r="750" spans="34:36" ht="15.5">
      <c r="AH750" s="71"/>
      <c r="AI750" s="73"/>
      <c r="AJ750" s="2"/>
    </row>
    <row r="751" spans="34:36" ht="15.5">
      <c r="AH751" s="71"/>
      <c r="AI751" s="73"/>
      <c r="AJ751" s="2"/>
    </row>
    <row r="752" spans="34:36" ht="15.5">
      <c r="AH752" s="71"/>
      <c r="AI752" s="73"/>
      <c r="AJ752" s="2"/>
    </row>
    <row r="753" spans="34:36" ht="15.5">
      <c r="AH753" s="71"/>
      <c r="AI753" s="73"/>
      <c r="AJ753" s="2"/>
    </row>
    <row r="754" spans="34:36" ht="15.5">
      <c r="AH754" s="71"/>
      <c r="AI754" s="73"/>
      <c r="AJ754" s="2"/>
    </row>
    <row r="755" spans="34:36" ht="15.5">
      <c r="AH755" s="71"/>
      <c r="AI755" s="73"/>
      <c r="AJ755" s="2"/>
    </row>
    <row r="756" spans="34:36" ht="15.5">
      <c r="AH756" s="71"/>
      <c r="AI756" s="73"/>
      <c r="AJ756" s="2"/>
    </row>
    <row r="757" spans="34:36" ht="15.5">
      <c r="AH757" s="71"/>
      <c r="AI757" s="73"/>
      <c r="AJ757" s="2"/>
    </row>
    <row r="758" spans="34:36" ht="15.5">
      <c r="AH758" s="71"/>
      <c r="AI758" s="73"/>
      <c r="AJ758" s="2"/>
    </row>
    <row r="759" spans="34:36" ht="15.5">
      <c r="AH759" s="71"/>
      <c r="AI759" s="73"/>
      <c r="AJ759" s="2"/>
    </row>
    <row r="760" spans="34:36" ht="15.5">
      <c r="AH760" s="71"/>
      <c r="AI760" s="73"/>
      <c r="AJ760" s="2"/>
    </row>
    <row r="761" spans="34:36" ht="15.5">
      <c r="AH761" s="71"/>
      <c r="AI761" s="73"/>
      <c r="AJ761" s="2"/>
    </row>
    <row r="762" spans="34:36" ht="15.5">
      <c r="AH762" s="71"/>
      <c r="AI762" s="73"/>
      <c r="AJ762" s="2"/>
    </row>
    <row r="763" spans="34:36" ht="15.5">
      <c r="AH763" s="71"/>
      <c r="AI763" s="73"/>
      <c r="AJ763" s="2"/>
    </row>
    <row r="764" spans="34:36" ht="15.5">
      <c r="AH764" s="71"/>
      <c r="AI764" s="73"/>
      <c r="AJ764" s="2"/>
    </row>
    <row r="765" spans="34:36" ht="15.5">
      <c r="AH765" s="71"/>
      <c r="AI765" s="73"/>
      <c r="AJ765" s="2"/>
    </row>
    <row r="766" spans="34:36" ht="15.5">
      <c r="AH766" s="71"/>
      <c r="AI766" s="73"/>
      <c r="AJ766" s="2"/>
    </row>
    <row r="767" spans="34:36" ht="15.5">
      <c r="AH767" s="71"/>
      <c r="AI767" s="73"/>
      <c r="AJ767" s="2"/>
    </row>
    <row r="768" spans="34:36" ht="15.5">
      <c r="AH768" s="71"/>
      <c r="AI768" s="73"/>
      <c r="AJ768" s="2"/>
    </row>
    <row r="769" spans="34:36" ht="15.5">
      <c r="AH769" s="71"/>
      <c r="AI769" s="73"/>
      <c r="AJ769" s="2"/>
    </row>
    <row r="770" spans="34:36" ht="15.5">
      <c r="AH770" s="71"/>
      <c r="AI770" s="73"/>
      <c r="AJ770" s="2"/>
    </row>
    <row r="771" spans="34:36" ht="15.5">
      <c r="AH771" s="71"/>
      <c r="AI771" s="73"/>
      <c r="AJ771" s="2"/>
    </row>
    <row r="772" spans="34:36" ht="15.5">
      <c r="AH772" s="71"/>
      <c r="AI772" s="73"/>
      <c r="AJ772" s="2"/>
    </row>
    <row r="773" spans="34:36" ht="15.5">
      <c r="AH773" s="71"/>
      <c r="AI773" s="73"/>
      <c r="AJ773" s="2"/>
    </row>
    <row r="774" spans="34:36" ht="15.5">
      <c r="AH774" s="71"/>
      <c r="AI774" s="73"/>
      <c r="AJ774" s="2"/>
    </row>
    <row r="775" spans="34:36" ht="15.5">
      <c r="AH775" s="71"/>
      <c r="AI775" s="73"/>
      <c r="AJ775" s="2"/>
    </row>
    <row r="776" spans="34:36" ht="15.5">
      <c r="AH776" s="71"/>
      <c r="AI776" s="73"/>
      <c r="AJ776" s="2"/>
    </row>
    <row r="777" spans="34:36" ht="15.5">
      <c r="AH777" s="71"/>
      <c r="AI777" s="73"/>
      <c r="AJ777" s="2"/>
    </row>
    <row r="778" spans="34:36" ht="15.5">
      <c r="AH778" s="71"/>
      <c r="AI778" s="73"/>
      <c r="AJ778" s="2"/>
    </row>
    <row r="779" spans="34:36" ht="15.5">
      <c r="AH779" s="71"/>
      <c r="AI779" s="73"/>
      <c r="AJ779" s="2"/>
    </row>
    <row r="780" spans="34:36" ht="15.5">
      <c r="AH780" s="71"/>
      <c r="AI780" s="73"/>
      <c r="AJ780" s="2"/>
    </row>
    <row r="781" spans="34:36" ht="15.5">
      <c r="AH781" s="71"/>
      <c r="AI781" s="73"/>
      <c r="AJ781" s="2"/>
    </row>
    <row r="782" spans="34:36" ht="15.5">
      <c r="AH782" s="71"/>
      <c r="AI782" s="73"/>
      <c r="AJ782" s="2"/>
    </row>
    <row r="783" spans="34:36" ht="15.5">
      <c r="AH783" s="71"/>
      <c r="AI783" s="73"/>
      <c r="AJ783" s="2"/>
    </row>
    <row r="784" spans="34:36" ht="15.5">
      <c r="AH784" s="71"/>
      <c r="AI784" s="73"/>
      <c r="AJ784" s="2"/>
    </row>
    <row r="785" spans="34:36" ht="15.5">
      <c r="AH785" s="71"/>
      <c r="AI785" s="73"/>
      <c r="AJ785" s="2"/>
    </row>
    <row r="786" spans="34:36" ht="15.5">
      <c r="AH786" s="71"/>
      <c r="AI786" s="73"/>
      <c r="AJ786" s="2"/>
    </row>
    <row r="787" spans="34:36" ht="15.5">
      <c r="AH787" s="71"/>
      <c r="AI787" s="73"/>
      <c r="AJ787" s="2"/>
    </row>
    <row r="788" spans="34:36" ht="15.5">
      <c r="AH788" s="71"/>
      <c r="AI788" s="73"/>
      <c r="AJ788" s="2"/>
    </row>
    <row r="789" spans="34:36" ht="15.5">
      <c r="AH789" s="71"/>
      <c r="AI789" s="73"/>
      <c r="AJ789" s="2"/>
    </row>
    <row r="790" spans="34:36" ht="15.5">
      <c r="AH790" s="71"/>
      <c r="AI790" s="73"/>
      <c r="AJ790" s="2"/>
    </row>
    <row r="791" spans="34:36" ht="15.5">
      <c r="AH791" s="71"/>
      <c r="AI791" s="73"/>
      <c r="AJ791" s="2"/>
    </row>
    <row r="792" spans="34:36" ht="15.5">
      <c r="AH792" s="71"/>
      <c r="AI792" s="73"/>
      <c r="AJ792" s="2"/>
    </row>
    <row r="793" spans="34:36" ht="15.5">
      <c r="AH793" s="71"/>
      <c r="AI793" s="73"/>
      <c r="AJ793" s="2"/>
    </row>
    <row r="794" spans="34:36" ht="15.5">
      <c r="AH794" s="71"/>
      <c r="AI794" s="73"/>
      <c r="AJ794" s="2"/>
    </row>
    <row r="795" spans="34:36" ht="15.5">
      <c r="AH795" s="71"/>
      <c r="AI795" s="73"/>
      <c r="AJ795" s="2"/>
    </row>
    <row r="796" spans="34:36" ht="15.5">
      <c r="AH796" s="71"/>
      <c r="AI796" s="73"/>
      <c r="AJ796" s="2"/>
    </row>
    <row r="797" spans="34:36" ht="15.5">
      <c r="AH797" s="71"/>
      <c r="AI797" s="73"/>
      <c r="AJ797" s="2"/>
    </row>
    <row r="798" spans="34:36" ht="15.5">
      <c r="AH798" s="71"/>
      <c r="AI798" s="73"/>
      <c r="AJ798" s="2"/>
    </row>
    <row r="799" spans="34:36" ht="15.5">
      <c r="AH799" s="71"/>
      <c r="AI799" s="73"/>
      <c r="AJ799" s="2"/>
    </row>
    <row r="800" spans="34:36" ht="15.5">
      <c r="AH800" s="71"/>
      <c r="AI800" s="73"/>
      <c r="AJ800" s="2"/>
    </row>
    <row r="801" spans="34:36" ht="15.5">
      <c r="AH801" s="71"/>
      <c r="AI801" s="73"/>
      <c r="AJ801" s="2"/>
    </row>
    <row r="802" spans="34:36" ht="15.5">
      <c r="AH802" s="71"/>
      <c r="AI802" s="73"/>
      <c r="AJ802" s="2"/>
    </row>
    <row r="803" spans="34:36" ht="15.5">
      <c r="AH803" s="71"/>
      <c r="AI803" s="73"/>
      <c r="AJ803" s="2"/>
    </row>
    <row r="804" spans="34:36" ht="15.5">
      <c r="AH804" s="71"/>
      <c r="AI804" s="73"/>
      <c r="AJ804" s="2"/>
    </row>
    <row r="805" spans="34:36" ht="15.5">
      <c r="AH805" s="71"/>
      <c r="AI805" s="73"/>
      <c r="AJ805" s="2"/>
    </row>
    <row r="806" spans="34:36" ht="15.5">
      <c r="AH806" s="71"/>
      <c r="AI806" s="73"/>
      <c r="AJ806" s="2"/>
    </row>
    <row r="807" spans="34:36" ht="15.5">
      <c r="AH807" s="71"/>
      <c r="AI807" s="73"/>
      <c r="AJ807" s="2"/>
    </row>
    <row r="808" spans="34:36" ht="15.5">
      <c r="AH808" s="71"/>
      <c r="AI808" s="73"/>
      <c r="AJ808" s="2"/>
    </row>
    <row r="809" spans="34:36" ht="15.5">
      <c r="AH809" s="71"/>
      <c r="AI809" s="73"/>
      <c r="AJ809" s="2"/>
    </row>
    <row r="810" spans="34:36" ht="15.5">
      <c r="AH810" s="71"/>
      <c r="AI810" s="73"/>
      <c r="AJ810" s="2"/>
    </row>
    <row r="811" spans="34:36" ht="15.5">
      <c r="AH811" s="71"/>
      <c r="AI811" s="73"/>
      <c r="AJ811" s="2"/>
    </row>
    <row r="812" spans="34:36" ht="15.5">
      <c r="AH812" s="71"/>
      <c r="AI812" s="73"/>
      <c r="AJ812" s="2"/>
    </row>
    <row r="813" spans="34:36" ht="15.5">
      <c r="AH813" s="71"/>
      <c r="AI813" s="73"/>
      <c r="AJ813" s="2"/>
    </row>
    <row r="814" spans="34:36" ht="15.5">
      <c r="AH814" s="71"/>
      <c r="AI814" s="73"/>
      <c r="AJ814" s="2"/>
    </row>
    <row r="815" spans="34:36" ht="15.5">
      <c r="AH815" s="71"/>
      <c r="AI815" s="73"/>
      <c r="AJ815" s="2"/>
    </row>
    <row r="816" spans="34:36" ht="15.5">
      <c r="AH816" s="71"/>
      <c r="AI816" s="73"/>
      <c r="AJ816" s="2"/>
    </row>
    <row r="817" spans="34:36" ht="15.5">
      <c r="AH817" s="71"/>
      <c r="AI817" s="73"/>
      <c r="AJ817" s="2"/>
    </row>
    <row r="818" spans="34:36" ht="15.5">
      <c r="AH818" s="71"/>
      <c r="AI818" s="73"/>
      <c r="AJ818" s="2"/>
    </row>
    <row r="819" spans="34:36" ht="15.5">
      <c r="AH819" s="71"/>
      <c r="AI819" s="73"/>
      <c r="AJ819" s="2"/>
    </row>
    <row r="820" spans="34:36" ht="15.5">
      <c r="AH820" s="71"/>
      <c r="AI820" s="73"/>
      <c r="AJ820" s="2"/>
    </row>
    <row r="821" spans="34:36" ht="15.5">
      <c r="AH821" s="71"/>
      <c r="AI821" s="73"/>
      <c r="AJ821" s="2"/>
    </row>
    <row r="822" spans="34:36" ht="15.5">
      <c r="AH822" s="71"/>
      <c r="AI822" s="73"/>
      <c r="AJ822" s="2"/>
    </row>
    <row r="823" spans="34:36" ht="15.5">
      <c r="AH823" s="71"/>
      <c r="AI823" s="73"/>
      <c r="AJ823" s="2"/>
    </row>
    <row r="824" spans="34:36" ht="15.5">
      <c r="AH824" s="71"/>
      <c r="AI824" s="73"/>
      <c r="AJ824" s="2"/>
    </row>
    <row r="825" spans="34:36" ht="15.5">
      <c r="AH825" s="71"/>
      <c r="AI825" s="73"/>
      <c r="AJ825" s="2"/>
    </row>
    <row r="826" spans="34:36" ht="15.5">
      <c r="AH826" s="71"/>
      <c r="AI826" s="73"/>
      <c r="AJ826" s="2"/>
    </row>
    <row r="827" spans="34:36" ht="15.5">
      <c r="AH827" s="71"/>
      <c r="AI827" s="73"/>
      <c r="AJ827" s="2"/>
    </row>
    <row r="828" spans="34:36" ht="15.5">
      <c r="AH828" s="71"/>
      <c r="AI828" s="73"/>
      <c r="AJ828" s="2"/>
    </row>
    <row r="829" spans="34:36" ht="15.5">
      <c r="AH829" s="71"/>
      <c r="AI829" s="73"/>
      <c r="AJ829" s="2"/>
    </row>
    <row r="830" spans="34:36" ht="15.5">
      <c r="AH830" s="71"/>
      <c r="AI830" s="73"/>
      <c r="AJ830" s="2"/>
    </row>
    <row r="831" spans="34:36" ht="15.5">
      <c r="AH831" s="71"/>
      <c r="AI831" s="73"/>
      <c r="AJ831" s="2"/>
    </row>
    <row r="832" spans="34:36" ht="15.5">
      <c r="AH832" s="71"/>
      <c r="AI832" s="73"/>
      <c r="AJ832" s="2"/>
    </row>
    <row r="833" spans="34:36" ht="15.5">
      <c r="AH833" s="71"/>
      <c r="AI833" s="73"/>
      <c r="AJ833" s="2"/>
    </row>
    <row r="834" spans="34:36" ht="15.5">
      <c r="AH834" s="71"/>
      <c r="AI834" s="73"/>
      <c r="AJ834" s="2"/>
    </row>
    <row r="835" spans="34:36" ht="15.5">
      <c r="AH835" s="71"/>
      <c r="AI835" s="73"/>
      <c r="AJ835" s="2"/>
    </row>
    <row r="836" spans="34:36" ht="15.5">
      <c r="AH836" s="71"/>
      <c r="AI836" s="73"/>
      <c r="AJ836" s="2"/>
    </row>
    <row r="837" spans="34:36" ht="15.5">
      <c r="AH837" s="71"/>
      <c r="AI837" s="73"/>
      <c r="AJ837" s="2"/>
    </row>
    <row r="838" spans="34:36" ht="15.5">
      <c r="AH838" s="71"/>
      <c r="AI838" s="73"/>
      <c r="AJ838" s="2"/>
    </row>
    <row r="839" spans="34:36" ht="15.5">
      <c r="AH839" s="71"/>
      <c r="AI839" s="73"/>
      <c r="AJ839" s="2"/>
    </row>
    <row r="840" spans="34:36" ht="15.5">
      <c r="AH840" s="71"/>
      <c r="AI840" s="73"/>
      <c r="AJ840" s="2"/>
    </row>
    <row r="841" spans="34:36" ht="15.5">
      <c r="AH841" s="71"/>
      <c r="AI841" s="73"/>
      <c r="AJ841" s="2"/>
    </row>
    <row r="842" spans="34:36" ht="15.5">
      <c r="AH842" s="71"/>
      <c r="AI842" s="73"/>
      <c r="AJ842" s="2"/>
    </row>
    <row r="843" spans="34:36" ht="15.5">
      <c r="AH843" s="71"/>
      <c r="AI843" s="73"/>
      <c r="AJ843" s="2"/>
    </row>
    <row r="844" spans="34:36" ht="15.5">
      <c r="AH844" s="71"/>
      <c r="AI844" s="73"/>
      <c r="AJ844" s="2"/>
    </row>
    <row r="845" spans="34:36" ht="15.5">
      <c r="AH845" s="71"/>
      <c r="AI845" s="73"/>
      <c r="AJ845" s="2"/>
    </row>
    <row r="846" spans="34:36" ht="15.5">
      <c r="AH846" s="71"/>
      <c r="AI846" s="73"/>
      <c r="AJ846" s="2"/>
    </row>
    <row r="847" spans="34:36" ht="15.5">
      <c r="AH847" s="71"/>
      <c r="AI847" s="73"/>
      <c r="AJ847" s="2"/>
    </row>
    <row r="848" spans="34:36" ht="15.5">
      <c r="AH848" s="71"/>
      <c r="AI848" s="73"/>
      <c r="AJ848" s="2"/>
    </row>
    <row r="849" spans="34:36" ht="15.5">
      <c r="AH849" s="71"/>
      <c r="AI849" s="73"/>
      <c r="AJ849" s="2"/>
    </row>
    <row r="850" spans="34:36" ht="15.5">
      <c r="AH850" s="71"/>
      <c r="AI850" s="73"/>
      <c r="AJ850" s="2"/>
    </row>
    <row r="851" spans="34:36" ht="15.5">
      <c r="AH851" s="71"/>
      <c r="AI851" s="73"/>
      <c r="AJ851" s="2"/>
    </row>
    <row r="852" spans="34:36" ht="15.5">
      <c r="AH852" s="71"/>
      <c r="AI852" s="73"/>
      <c r="AJ852" s="2"/>
    </row>
    <row r="853" spans="34:36" ht="15.5">
      <c r="AH853" s="71"/>
      <c r="AI853" s="73"/>
      <c r="AJ853" s="2"/>
    </row>
    <row r="854" spans="34:36" ht="15.5">
      <c r="AH854" s="71"/>
      <c r="AI854" s="73"/>
      <c r="AJ854" s="2"/>
    </row>
    <row r="855" spans="34:36" ht="15.5">
      <c r="AH855" s="71"/>
      <c r="AI855" s="73"/>
      <c r="AJ855" s="2"/>
    </row>
    <row r="856" spans="34:36" ht="15.5">
      <c r="AH856" s="71"/>
      <c r="AI856" s="73"/>
      <c r="AJ856" s="2"/>
    </row>
    <row r="857" spans="34:36" ht="15.5">
      <c r="AH857" s="71"/>
      <c r="AI857" s="73"/>
      <c r="AJ857" s="2"/>
    </row>
    <row r="858" spans="34:36" ht="15.5">
      <c r="AH858" s="71"/>
      <c r="AI858" s="73"/>
      <c r="AJ858" s="2"/>
    </row>
    <row r="859" spans="34:36" ht="15.5">
      <c r="AH859" s="71"/>
      <c r="AI859" s="73"/>
      <c r="AJ859" s="2"/>
    </row>
    <row r="860" spans="34:36" ht="15.5">
      <c r="AH860" s="71"/>
      <c r="AI860" s="73"/>
      <c r="AJ860" s="2"/>
    </row>
    <row r="861" spans="34:36" ht="15.5">
      <c r="AH861" s="71"/>
      <c r="AI861" s="73"/>
      <c r="AJ861" s="2"/>
    </row>
    <row r="862" spans="34:36" ht="15.5">
      <c r="AH862" s="71"/>
      <c r="AI862" s="73"/>
      <c r="AJ862" s="2"/>
    </row>
    <row r="863" spans="34:36" ht="15.5">
      <c r="AH863" s="71"/>
      <c r="AI863" s="73"/>
      <c r="AJ863" s="2"/>
    </row>
    <row r="864" spans="34:36" ht="15.5">
      <c r="AH864" s="71"/>
      <c r="AI864" s="73"/>
      <c r="AJ864" s="2"/>
    </row>
    <row r="865" spans="34:36" ht="15.5">
      <c r="AH865" s="71"/>
      <c r="AI865" s="73"/>
      <c r="AJ865" s="2"/>
    </row>
    <row r="866" spans="34:36" ht="15.5">
      <c r="AH866" s="71"/>
      <c r="AI866" s="73"/>
      <c r="AJ866" s="2"/>
    </row>
    <row r="867" spans="34:36" ht="15.5">
      <c r="AH867" s="71"/>
      <c r="AI867" s="73"/>
      <c r="AJ867" s="2"/>
    </row>
    <row r="868" spans="34:36" ht="15.5">
      <c r="AH868" s="71"/>
      <c r="AI868" s="73"/>
      <c r="AJ868" s="2"/>
    </row>
    <row r="869" spans="34:36" ht="15.5">
      <c r="AH869" s="71"/>
      <c r="AI869" s="73"/>
      <c r="AJ869" s="2"/>
    </row>
    <row r="870" spans="34:36" ht="15.5">
      <c r="AH870" s="71"/>
      <c r="AI870" s="73"/>
      <c r="AJ870" s="2"/>
    </row>
    <row r="871" spans="34:36" ht="15.5">
      <c r="AH871" s="71"/>
      <c r="AI871" s="73"/>
      <c r="AJ871" s="2"/>
    </row>
    <row r="872" spans="34:36" ht="15.5">
      <c r="AH872" s="71"/>
      <c r="AI872" s="73"/>
      <c r="AJ872" s="2"/>
    </row>
    <row r="873" spans="34:36" ht="15.5">
      <c r="AH873" s="71"/>
      <c r="AI873" s="73"/>
      <c r="AJ873" s="2"/>
    </row>
    <row r="874" spans="34:36" ht="15.5">
      <c r="AH874" s="71"/>
      <c r="AI874" s="73"/>
      <c r="AJ874" s="2"/>
    </row>
    <row r="875" spans="34:36" ht="15.5">
      <c r="AH875" s="71"/>
      <c r="AI875" s="73"/>
      <c r="AJ875" s="2"/>
    </row>
    <row r="876" spans="34:36" ht="15.5">
      <c r="AH876" s="71"/>
      <c r="AI876" s="73"/>
      <c r="AJ876" s="2"/>
    </row>
    <row r="877" spans="34:36" ht="15.5">
      <c r="AH877" s="71"/>
      <c r="AI877" s="73"/>
      <c r="AJ877" s="2"/>
    </row>
    <row r="878" spans="34:36" ht="15.5">
      <c r="AH878" s="71"/>
      <c r="AI878" s="73"/>
      <c r="AJ878" s="2"/>
    </row>
    <row r="879" spans="34:36" ht="15.5">
      <c r="AH879" s="71"/>
      <c r="AI879" s="73"/>
      <c r="AJ879" s="2"/>
    </row>
    <row r="880" spans="34:36" ht="15.5">
      <c r="AH880" s="71"/>
      <c r="AI880" s="73"/>
      <c r="AJ880" s="2"/>
    </row>
    <row r="881" spans="34:36" ht="15.5">
      <c r="AH881" s="71"/>
      <c r="AI881" s="73"/>
      <c r="AJ881" s="2"/>
    </row>
    <row r="882" spans="34:36" ht="15.5">
      <c r="AH882" s="71"/>
      <c r="AI882" s="73"/>
      <c r="AJ882" s="2"/>
    </row>
    <row r="883" spans="34:36" ht="15.5">
      <c r="AH883" s="71"/>
      <c r="AI883" s="73"/>
      <c r="AJ883" s="2"/>
    </row>
    <row r="884" spans="34:36" ht="15.5">
      <c r="AH884" s="71"/>
      <c r="AI884" s="73"/>
      <c r="AJ884" s="2"/>
    </row>
    <row r="885" spans="34:36" ht="15.5">
      <c r="AH885" s="71"/>
      <c r="AI885" s="73"/>
      <c r="AJ885" s="2"/>
    </row>
    <row r="886" spans="34:36" ht="15.5">
      <c r="AH886" s="71"/>
      <c r="AI886" s="73"/>
      <c r="AJ886" s="2"/>
    </row>
    <row r="887" spans="34:36" ht="15.5">
      <c r="AH887" s="71"/>
      <c r="AI887" s="73"/>
      <c r="AJ887" s="2"/>
    </row>
    <row r="888" spans="34:36" ht="15.5">
      <c r="AH888" s="71"/>
      <c r="AI888" s="73"/>
      <c r="AJ888" s="2"/>
    </row>
    <row r="889" spans="34:36" ht="15.5">
      <c r="AH889" s="71"/>
      <c r="AI889" s="73"/>
      <c r="AJ889" s="2"/>
    </row>
    <row r="890" spans="34:36" ht="15.5">
      <c r="AH890" s="71"/>
      <c r="AI890" s="73"/>
      <c r="AJ890" s="2"/>
    </row>
    <row r="891" spans="34:36" ht="15.5">
      <c r="AH891" s="71"/>
      <c r="AI891" s="73"/>
      <c r="AJ891" s="2"/>
    </row>
    <row r="892" spans="34:36" ht="15.5">
      <c r="AH892" s="71"/>
      <c r="AI892" s="73"/>
      <c r="AJ892" s="2"/>
    </row>
    <row r="893" spans="34:36" ht="15.5">
      <c r="AH893" s="71"/>
      <c r="AI893" s="73"/>
      <c r="AJ893" s="2"/>
    </row>
    <row r="894" spans="34:36" ht="15.5">
      <c r="AH894" s="71"/>
      <c r="AI894" s="73"/>
      <c r="AJ894" s="2"/>
    </row>
    <row r="895" spans="34:36" ht="15.5">
      <c r="AH895" s="71"/>
      <c r="AI895" s="73"/>
      <c r="AJ895" s="2"/>
    </row>
    <row r="896" spans="34:36" ht="15.5">
      <c r="AH896" s="71"/>
      <c r="AI896" s="73"/>
      <c r="AJ896" s="2"/>
    </row>
    <row r="897" spans="34:36" ht="15.5">
      <c r="AH897" s="71"/>
      <c r="AI897" s="73"/>
      <c r="AJ897" s="2"/>
    </row>
    <row r="898" spans="34:36" ht="15.5">
      <c r="AH898" s="71"/>
      <c r="AI898" s="73"/>
      <c r="AJ898" s="2"/>
    </row>
    <row r="899" spans="34:36" ht="15.5">
      <c r="AH899" s="71"/>
      <c r="AI899" s="73"/>
      <c r="AJ899" s="2"/>
    </row>
    <row r="900" spans="34:36" ht="15.5">
      <c r="AH900" s="71"/>
      <c r="AI900" s="73"/>
      <c r="AJ900" s="2"/>
    </row>
    <row r="901" spans="34:36" ht="15.5">
      <c r="AH901" s="71"/>
      <c r="AI901" s="73"/>
      <c r="AJ901" s="2"/>
    </row>
    <row r="902" spans="34:36" ht="15.5">
      <c r="AH902" s="71"/>
      <c r="AI902" s="73"/>
      <c r="AJ902" s="2"/>
    </row>
    <row r="903" spans="34:36" ht="15.5">
      <c r="AH903" s="71"/>
      <c r="AI903" s="73"/>
      <c r="AJ903" s="2"/>
    </row>
    <row r="904" spans="34:36" ht="15.5">
      <c r="AH904" s="71"/>
      <c r="AI904" s="73"/>
      <c r="AJ904" s="2"/>
    </row>
    <row r="905" spans="34:36" ht="15.5">
      <c r="AH905" s="71"/>
      <c r="AI905" s="73"/>
      <c r="AJ905" s="2"/>
    </row>
    <row r="906" spans="34:36" ht="15.5">
      <c r="AH906" s="71"/>
      <c r="AI906" s="73"/>
      <c r="AJ906" s="2"/>
    </row>
    <row r="907" spans="34:36" ht="15.5">
      <c r="AH907" s="71"/>
      <c r="AI907" s="73"/>
      <c r="AJ907" s="2"/>
    </row>
    <row r="908" spans="34:36" ht="15.5">
      <c r="AH908" s="71"/>
      <c r="AI908" s="73"/>
      <c r="AJ908" s="2"/>
    </row>
    <row r="909" spans="34:36" ht="15.5">
      <c r="AH909" s="71"/>
      <c r="AI909" s="73"/>
      <c r="AJ909" s="2"/>
    </row>
    <row r="910" spans="34:36" ht="15.5">
      <c r="AH910" s="71"/>
      <c r="AI910" s="73"/>
      <c r="AJ910" s="2"/>
    </row>
    <row r="911" spans="34:36" ht="15.5">
      <c r="AH911" s="71"/>
      <c r="AI911" s="73"/>
      <c r="AJ911" s="2"/>
    </row>
    <row r="912" spans="34:36" ht="15.5">
      <c r="AH912" s="71"/>
      <c r="AI912" s="73"/>
      <c r="AJ912" s="2"/>
    </row>
    <row r="913" spans="34:36" ht="15.5">
      <c r="AH913" s="71"/>
      <c r="AI913" s="73"/>
      <c r="AJ913" s="2"/>
    </row>
    <row r="914" spans="34:36" ht="15.5">
      <c r="AH914" s="71"/>
      <c r="AI914" s="73"/>
      <c r="AJ914" s="2"/>
    </row>
    <row r="915" spans="34:36" ht="15.5">
      <c r="AH915" s="71"/>
      <c r="AI915" s="73"/>
      <c r="AJ915" s="2"/>
    </row>
    <row r="916" spans="34:36" ht="15.5">
      <c r="AH916" s="71"/>
      <c r="AI916" s="73"/>
      <c r="AJ916" s="2"/>
    </row>
    <row r="917" spans="34:36" ht="15.5">
      <c r="AH917" s="71"/>
      <c r="AI917" s="73"/>
      <c r="AJ917" s="2"/>
    </row>
    <row r="918" spans="34:36" ht="15.5">
      <c r="AH918" s="71"/>
      <c r="AI918" s="73"/>
      <c r="AJ918" s="2"/>
    </row>
    <row r="919" spans="34:36" ht="15.5">
      <c r="AH919" s="71"/>
      <c r="AI919" s="73"/>
      <c r="AJ919" s="2"/>
    </row>
    <row r="920" spans="34:36" ht="15.5">
      <c r="AH920" s="71"/>
      <c r="AI920" s="73"/>
      <c r="AJ920" s="2"/>
    </row>
    <row r="921" spans="34:36" ht="15.5">
      <c r="AH921" s="71"/>
      <c r="AI921" s="73"/>
      <c r="AJ921" s="2"/>
    </row>
    <row r="922" spans="34:36" ht="15.5">
      <c r="AH922" s="71"/>
      <c r="AI922" s="73"/>
      <c r="AJ922" s="2"/>
    </row>
    <row r="923" spans="34:36" ht="15.5">
      <c r="AH923" s="71"/>
      <c r="AI923" s="73"/>
      <c r="AJ923" s="2"/>
    </row>
    <row r="924" spans="34:36" ht="15.5">
      <c r="AH924" s="71"/>
      <c r="AI924" s="73"/>
      <c r="AJ924" s="2"/>
    </row>
    <row r="925" spans="34:36" ht="15.5">
      <c r="AH925" s="71"/>
      <c r="AI925" s="73"/>
      <c r="AJ925" s="2"/>
    </row>
    <row r="926" spans="34:36" ht="15.5">
      <c r="AH926" s="71"/>
      <c r="AI926" s="73"/>
      <c r="AJ926" s="2"/>
    </row>
    <row r="927" spans="34:36" ht="15.5">
      <c r="AH927" s="71"/>
      <c r="AI927" s="73"/>
      <c r="AJ927" s="2"/>
    </row>
    <row r="928" spans="34:36" ht="15.5">
      <c r="AH928" s="71"/>
      <c r="AI928" s="73"/>
      <c r="AJ928" s="2"/>
    </row>
    <row r="929" spans="34:36" ht="15.5">
      <c r="AH929" s="71"/>
      <c r="AI929" s="73"/>
      <c r="AJ929" s="2"/>
    </row>
    <row r="930" spans="34:36" ht="15.5">
      <c r="AH930" s="71"/>
      <c r="AI930" s="73"/>
      <c r="AJ930" s="2"/>
    </row>
    <row r="931" spans="34:36" ht="15.5">
      <c r="AH931" s="71"/>
      <c r="AI931" s="73"/>
      <c r="AJ931" s="2"/>
    </row>
    <row r="932" spans="34:36" ht="15.5">
      <c r="AH932" s="71"/>
      <c r="AI932" s="73"/>
      <c r="AJ932" s="2"/>
    </row>
    <row r="933" spans="34:36" ht="15.5">
      <c r="AH933" s="71"/>
      <c r="AI933" s="73"/>
      <c r="AJ933" s="2"/>
    </row>
    <row r="934" spans="34:36" ht="15.5">
      <c r="AH934" s="71"/>
      <c r="AI934" s="73"/>
      <c r="AJ934" s="2"/>
    </row>
    <row r="935" spans="34:36" ht="15.5">
      <c r="AH935" s="71"/>
      <c r="AI935" s="73"/>
      <c r="AJ935" s="2"/>
    </row>
    <row r="936" spans="34:36" ht="15.5">
      <c r="AH936" s="71"/>
      <c r="AI936" s="73"/>
      <c r="AJ936" s="2"/>
    </row>
    <row r="937" spans="34:36" ht="15.5">
      <c r="AH937" s="71"/>
      <c r="AI937" s="73"/>
      <c r="AJ937" s="2"/>
    </row>
    <row r="938" spans="34:36" ht="15.5">
      <c r="AH938" s="71"/>
      <c r="AI938" s="73"/>
      <c r="AJ938" s="2"/>
    </row>
    <row r="939" spans="34:36" ht="15.5">
      <c r="AH939" s="71"/>
      <c r="AI939" s="73"/>
      <c r="AJ939" s="2"/>
    </row>
    <row r="940" spans="34:36" ht="15.5">
      <c r="AH940" s="71"/>
      <c r="AI940" s="73"/>
      <c r="AJ940" s="2"/>
    </row>
    <row r="941" spans="34:36" ht="15.5">
      <c r="AH941" s="71"/>
      <c r="AI941" s="73"/>
      <c r="AJ941" s="2"/>
    </row>
    <row r="942" spans="34:36" ht="15.5">
      <c r="AH942" s="71"/>
      <c r="AI942" s="73"/>
      <c r="AJ942" s="2"/>
    </row>
    <row r="943" spans="34:36" ht="15.5">
      <c r="AH943" s="71"/>
      <c r="AI943" s="73"/>
      <c r="AJ943" s="2"/>
    </row>
    <row r="944" spans="34:36" ht="15.5">
      <c r="AH944" s="71"/>
      <c r="AI944" s="73"/>
      <c r="AJ944" s="2"/>
    </row>
    <row r="945" spans="34:36" ht="15.5">
      <c r="AH945" s="71"/>
      <c r="AI945" s="73"/>
      <c r="AJ945" s="2"/>
    </row>
    <row r="946" spans="34:36" ht="15.5">
      <c r="AH946" s="71"/>
      <c r="AI946" s="73"/>
      <c r="AJ946" s="2"/>
    </row>
    <row r="947" spans="34:36" ht="15.5">
      <c r="AH947" s="71"/>
      <c r="AI947" s="73"/>
      <c r="AJ947" s="2"/>
    </row>
    <row r="948" spans="34:36" ht="15.5">
      <c r="AH948" s="71"/>
      <c r="AI948" s="73"/>
      <c r="AJ948" s="2"/>
    </row>
    <row r="949" spans="34:36" ht="15.5">
      <c r="AH949" s="71"/>
      <c r="AI949" s="73"/>
      <c r="AJ949" s="2"/>
    </row>
    <row r="950" spans="34:36" ht="15.5">
      <c r="AH950" s="71"/>
      <c r="AI950" s="73"/>
      <c r="AJ950" s="2"/>
    </row>
    <row r="951" spans="34:36" ht="15.5">
      <c r="AH951" s="71"/>
      <c r="AI951" s="73"/>
      <c r="AJ951" s="2"/>
    </row>
    <row r="952" spans="34:36" ht="15.5">
      <c r="AH952" s="71"/>
      <c r="AI952" s="73"/>
      <c r="AJ952" s="2"/>
    </row>
    <row r="953" spans="34:36" ht="15.5">
      <c r="AH953" s="71"/>
      <c r="AI953" s="73"/>
      <c r="AJ953" s="2"/>
    </row>
    <row r="954" spans="34:36" ht="15.5">
      <c r="AH954" s="71"/>
      <c r="AI954" s="73"/>
      <c r="AJ954" s="2"/>
    </row>
    <row r="955" spans="34:36" ht="15.5">
      <c r="AH955" s="71"/>
      <c r="AI955" s="73"/>
      <c r="AJ955" s="2"/>
    </row>
    <row r="956" spans="34:36" ht="15.5">
      <c r="AH956" s="71"/>
      <c r="AI956" s="73"/>
      <c r="AJ956" s="2"/>
    </row>
    <row r="957" spans="34:36" ht="15.5">
      <c r="AH957" s="71"/>
      <c r="AI957" s="73"/>
      <c r="AJ957" s="2"/>
    </row>
    <row r="958" spans="34:36" ht="15.5">
      <c r="AH958" s="71"/>
      <c r="AI958" s="73"/>
      <c r="AJ958" s="2"/>
    </row>
    <row r="959" spans="34:36" ht="15.5">
      <c r="AH959" s="71"/>
      <c r="AI959" s="73"/>
      <c r="AJ959" s="2"/>
    </row>
    <row r="960" spans="34:36" ht="15.5">
      <c r="AH960" s="71"/>
      <c r="AI960" s="73"/>
      <c r="AJ960" s="2"/>
    </row>
    <row r="961" spans="34:36" ht="15.5">
      <c r="AH961" s="71"/>
      <c r="AI961" s="73"/>
      <c r="AJ961" s="2"/>
    </row>
    <row r="962" spans="34:36" ht="15.5">
      <c r="AH962" s="71"/>
      <c r="AI962" s="73"/>
      <c r="AJ962" s="2"/>
    </row>
    <row r="963" spans="34:36" ht="15.5">
      <c r="AH963" s="71"/>
      <c r="AI963" s="73"/>
      <c r="AJ963" s="2"/>
    </row>
    <row r="964" spans="34:36" ht="15.5">
      <c r="AH964" s="71"/>
      <c r="AI964" s="73"/>
      <c r="AJ964" s="2"/>
    </row>
    <row r="965" spans="34:36" ht="15.5">
      <c r="AH965" s="71"/>
      <c r="AI965" s="73"/>
      <c r="AJ965" s="2"/>
    </row>
    <row r="966" spans="34:36" ht="15.5">
      <c r="AH966" s="71"/>
      <c r="AI966" s="73"/>
      <c r="AJ966" s="2"/>
    </row>
    <row r="967" spans="34:36" ht="15.5">
      <c r="AH967" s="71"/>
      <c r="AI967" s="73"/>
      <c r="AJ967" s="2"/>
    </row>
    <row r="968" spans="34:36" ht="15.5">
      <c r="AH968" s="71"/>
      <c r="AI968" s="73"/>
      <c r="AJ968" s="2"/>
    </row>
    <row r="969" spans="34:36" ht="15.5">
      <c r="AH969" s="71"/>
      <c r="AI969" s="73"/>
      <c r="AJ969" s="2"/>
    </row>
    <row r="970" spans="34:36" ht="15.5">
      <c r="AH970" s="71"/>
      <c r="AI970" s="73"/>
      <c r="AJ970" s="2"/>
    </row>
    <row r="971" spans="34:36" ht="15.5">
      <c r="AH971" s="71"/>
      <c r="AI971" s="73"/>
      <c r="AJ971" s="2"/>
    </row>
    <row r="972" spans="34:36" ht="15.5">
      <c r="AH972" s="71"/>
      <c r="AI972" s="73"/>
      <c r="AJ972" s="2"/>
    </row>
    <row r="973" spans="34:36" ht="15.5">
      <c r="AH973" s="71"/>
      <c r="AI973" s="73"/>
      <c r="AJ973" s="2"/>
    </row>
    <row r="974" spans="34:36" ht="15.5">
      <c r="AH974" s="71"/>
      <c r="AI974" s="73"/>
      <c r="AJ974" s="2"/>
    </row>
    <row r="975" spans="34:36" ht="15.5">
      <c r="AH975" s="71"/>
      <c r="AI975" s="73"/>
      <c r="AJ975" s="2"/>
    </row>
    <row r="976" spans="34:36" ht="15.5">
      <c r="AH976" s="71"/>
      <c r="AI976" s="73"/>
      <c r="AJ976" s="2"/>
    </row>
    <row r="977" spans="34:36" ht="15.5">
      <c r="AH977" s="71"/>
      <c r="AI977" s="73"/>
      <c r="AJ977" s="2"/>
    </row>
    <row r="978" spans="34:36" ht="15.5">
      <c r="AH978" s="71"/>
      <c r="AI978" s="73"/>
      <c r="AJ978" s="2"/>
    </row>
    <row r="979" spans="34:36" ht="15.5">
      <c r="AH979" s="71"/>
      <c r="AI979" s="73"/>
      <c r="AJ979" s="2"/>
    </row>
    <row r="980" spans="34:36" ht="15.5">
      <c r="AH980" s="71"/>
      <c r="AI980" s="73"/>
      <c r="AJ980" s="2"/>
    </row>
    <row r="981" spans="34:36" ht="15.5">
      <c r="AH981" s="71"/>
      <c r="AI981" s="73"/>
      <c r="AJ981" s="2"/>
    </row>
    <row r="982" spans="34:36" ht="15.5">
      <c r="AH982" s="71"/>
      <c r="AI982" s="73"/>
      <c r="AJ982" s="2"/>
    </row>
    <row r="983" spans="34:36" ht="15.5">
      <c r="AH983" s="71"/>
      <c r="AI983" s="73"/>
      <c r="AJ983" s="2"/>
    </row>
    <row r="984" spans="34:36" ht="15.5">
      <c r="AH984" s="71"/>
      <c r="AI984" s="73"/>
      <c r="AJ984" s="2"/>
    </row>
    <row r="985" spans="34:36" ht="15.5">
      <c r="AH985" s="71"/>
      <c r="AI985" s="73"/>
      <c r="AJ985" s="2"/>
    </row>
    <row r="986" spans="34:36" ht="15.5">
      <c r="AH986" s="71"/>
      <c r="AI986" s="73"/>
      <c r="AJ986" s="2"/>
    </row>
    <row r="987" spans="34:36" ht="15.5">
      <c r="AH987" s="71"/>
      <c r="AI987" s="73"/>
      <c r="AJ987" s="2"/>
    </row>
    <row r="988" spans="34:36" ht="15.5">
      <c r="AH988" s="71"/>
      <c r="AI988" s="73"/>
      <c r="AJ988" s="2"/>
    </row>
    <row r="989" spans="34:36" ht="15.5">
      <c r="AH989" s="71"/>
      <c r="AI989" s="73"/>
      <c r="AJ989" s="2"/>
    </row>
    <row r="990" spans="34:36" ht="15.5">
      <c r="AH990" s="71"/>
      <c r="AI990" s="73"/>
      <c r="AJ990" s="2"/>
    </row>
    <row r="991" spans="34:36" ht="15.5">
      <c r="AH991" s="71"/>
      <c r="AI991" s="73"/>
      <c r="AJ991" s="2"/>
    </row>
    <row r="992" spans="34:36" ht="15.5">
      <c r="AH992" s="71"/>
      <c r="AI992" s="73"/>
      <c r="AJ992" s="2"/>
    </row>
    <row r="993" spans="34:36" ht="15.5">
      <c r="AH993" s="71"/>
      <c r="AI993" s="73"/>
      <c r="AJ993" s="2"/>
    </row>
    <row r="994" spans="34:36" ht="15.5">
      <c r="AH994" s="71"/>
      <c r="AI994" s="73"/>
      <c r="AJ994" s="2"/>
    </row>
    <row r="995" spans="34:36" ht="15.5">
      <c r="AH995" s="71"/>
      <c r="AI995" s="73"/>
      <c r="AJ995" s="2"/>
    </row>
    <row r="996" spans="34:36" ht="15.5">
      <c r="AH996" s="71"/>
      <c r="AI996" s="73"/>
      <c r="AJ996" s="2"/>
    </row>
    <row r="997" spans="34:36" ht="15.5">
      <c r="AH997" s="71"/>
      <c r="AI997" s="73"/>
      <c r="AJ997" s="2"/>
    </row>
    <row r="998" spans="34:36" ht="15.5">
      <c r="AH998" s="71"/>
      <c r="AI998" s="73"/>
      <c r="AJ998" s="2"/>
    </row>
    <row r="999" spans="34:36" ht="15.5">
      <c r="AH999" s="71"/>
      <c r="AI999" s="73"/>
      <c r="AJ999" s="2"/>
    </row>
    <row r="1000" spans="34:36" ht="15.5">
      <c r="AH1000" s="71"/>
      <c r="AI1000" s="73"/>
      <c r="AJ1000" s="2"/>
    </row>
    <row r="1001" spans="34:36" ht="15.5">
      <c r="AH1001" s="71"/>
      <c r="AI1001" s="73"/>
      <c r="AJ1001" s="2"/>
    </row>
    <row r="1002" spans="34:36" ht="15.5">
      <c r="AH1002" s="71"/>
      <c r="AI1002" s="73"/>
      <c r="AJ1002" s="2"/>
    </row>
    <row r="1003" spans="34:36" ht="15.5">
      <c r="AH1003" s="71"/>
      <c r="AI1003" s="73"/>
      <c r="AJ1003" s="2"/>
    </row>
    <row r="1004" spans="34:36" ht="15.5">
      <c r="AH1004" s="71"/>
      <c r="AI1004" s="73"/>
      <c r="AJ1004" s="2"/>
    </row>
    <row r="1005" spans="34:36" ht="15.5">
      <c r="AH1005" s="71"/>
      <c r="AI1005" s="73"/>
      <c r="AJ1005" s="2"/>
    </row>
    <row r="1006" spans="34:36" ht="15.5">
      <c r="AH1006" s="71"/>
      <c r="AI1006" s="73"/>
      <c r="AJ1006" s="2"/>
    </row>
    <row r="1007" spans="34:36" ht="15.5">
      <c r="AH1007" s="71"/>
      <c r="AI1007" s="73"/>
      <c r="AJ1007" s="2"/>
    </row>
    <row r="1008" spans="34:36" ht="15.5">
      <c r="AH1008" s="71"/>
      <c r="AI1008" s="73"/>
      <c r="AJ1008" s="2"/>
    </row>
    <row r="1009" spans="34:36" ht="15.5">
      <c r="AH1009" s="71"/>
      <c r="AI1009" s="73"/>
      <c r="AJ1009" s="2"/>
    </row>
    <row r="1010" spans="34:36" ht="15.5">
      <c r="AH1010" s="71"/>
      <c r="AI1010" s="73"/>
      <c r="AJ1010" s="2"/>
    </row>
    <row r="1011" spans="34:36" ht="15.5">
      <c r="AH1011" s="71"/>
      <c r="AI1011" s="73"/>
      <c r="AJ1011" s="2"/>
    </row>
    <row r="1012" spans="34:36" ht="15.5">
      <c r="AH1012" s="71"/>
      <c r="AI1012" s="73"/>
      <c r="AJ1012" s="2"/>
    </row>
    <row r="1013" spans="34:36" ht="15.5">
      <c r="AH1013" s="71"/>
      <c r="AI1013" s="73"/>
      <c r="AJ1013" s="2"/>
    </row>
    <row r="1014" spans="34:36" ht="15.5">
      <c r="AH1014" s="71"/>
      <c r="AI1014" s="73"/>
      <c r="AJ1014" s="2"/>
    </row>
    <row r="1015" spans="34:36" ht="15.5">
      <c r="AH1015" s="71"/>
      <c r="AI1015" s="73"/>
      <c r="AJ1015" s="2"/>
    </row>
    <row r="1016" spans="34:36" ht="15.5">
      <c r="AH1016" s="71"/>
      <c r="AI1016" s="73"/>
      <c r="AJ1016" s="2"/>
    </row>
    <row r="1017" spans="34:36" ht="15.5">
      <c r="AH1017" s="71"/>
      <c r="AI1017" s="73"/>
      <c r="AJ1017" s="2"/>
    </row>
    <row r="1018" spans="34:36" ht="15.5">
      <c r="AH1018" s="71"/>
      <c r="AI1018" s="73"/>
      <c r="AJ1018" s="2"/>
    </row>
    <row r="1019" spans="34:36" ht="15.5">
      <c r="AH1019" s="71"/>
      <c r="AI1019" s="73"/>
      <c r="AJ1019" s="2"/>
    </row>
    <row r="1020" spans="34:36" ht="15.5">
      <c r="AH1020" s="71"/>
      <c r="AI1020" s="73"/>
      <c r="AJ1020" s="2"/>
    </row>
    <row r="1021" spans="34:36" ht="15.5">
      <c r="AH1021" s="71"/>
      <c r="AI1021" s="73"/>
      <c r="AJ1021" s="2"/>
    </row>
    <row r="1022" spans="34:36" ht="15.5">
      <c r="AH1022" s="71"/>
      <c r="AI1022" s="73"/>
      <c r="AJ1022" s="2"/>
    </row>
    <row r="1023" spans="34:36" ht="15.5">
      <c r="AH1023" s="71"/>
      <c r="AI1023" s="73"/>
      <c r="AJ1023" s="2"/>
    </row>
    <row r="1024" spans="34:36" ht="15.5">
      <c r="AH1024" s="71"/>
      <c r="AI1024" s="73"/>
      <c r="AJ1024" s="2"/>
    </row>
    <row r="1025" spans="34:36" ht="15.5">
      <c r="AH1025" s="71"/>
      <c r="AI1025" s="73"/>
      <c r="AJ1025" s="2"/>
    </row>
    <row r="1026" spans="34:36" ht="15.5">
      <c r="AH1026" s="71"/>
      <c r="AI1026" s="73"/>
      <c r="AJ1026" s="2"/>
    </row>
    <row r="1027" spans="34:36" ht="15.5">
      <c r="AH1027" s="71"/>
      <c r="AI1027" s="73"/>
      <c r="AJ1027" s="2"/>
    </row>
    <row r="1028" spans="34:36" ht="15.5">
      <c r="AH1028" s="71"/>
      <c r="AI1028" s="73"/>
      <c r="AJ1028" s="2"/>
    </row>
    <row r="1029" spans="34:36" ht="15.5">
      <c r="AH1029" s="71"/>
      <c r="AI1029" s="73"/>
      <c r="AJ1029" s="2"/>
    </row>
    <row r="1030" spans="34:36" ht="15.5">
      <c r="AH1030" s="71"/>
      <c r="AI1030" s="73"/>
      <c r="AJ1030" s="2"/>
    </row>
    <row r="1031" spans="34:36" ht="15.5">
      <c r="AH1031" s="71"/>
      <c r="AI1031" s="73"/>
      <c r="AJ1031" s="2"/>
    </row>
    <row r="1032" spans="34:36" ht="15.5">
      <c r="AH1032" s="71"/>
      <c r="AI1032" s="73"/>
      <c r="AJ1032" s="2"/>
    </row>
    <row r="1033" spans="34:36" ht="15.5">
      <c r="AH1033" s="71"/>
      <c r="AI1033" s="73"/>
      <c r="AJ1033" s="2"/>
    </row>
    <row r="1034" spans="34:36" ht="15.5">
      <c r="AH1034" s="71"/>
      <c r="AI1034" s="73"/>
      <c r="AJ1034" s="2"/>
    </row>
    <row r="1035" spans="34:36" ht="15.5">
      <c r="AH1035" s="71"/>
      <c r="AI1035" s="73"/>
      <c r="AJ1035" s="2"/>
    </row>
    <row r="1036" spans="34:36" ht="15.5">
      <c r="AH1036" s="71"/>
      <c r="AI1036" s="73"/>
      <c r="AJ1036" s="2"/>
    </row>
    <row r="1037" spans="34:36" ht="15.5">
      <c r="AH1037" s="71"/>
      <c r="AI1037" s="73"/>
      <c r="AJ1037" s="2"/>
    </row>
    <row r="1038" spans="34:36" ht="15.5">
      <c r="AH1038" s="71"/>
      <c r="AI1038" s="73"/>
      <c r="AJ1038" s="2"/>
    </row>
    <row r="1039" spans="34:36" ht="15.5">
      <c r="AH1039" s="71"/>
      <c r="AI1039" s="73"/>
      <c r="AJ1039" s="2"/>
    </row>
    <row r="1040" spans="34:36" ht="15.5">
      <c r="AH1040" s="71"/>
      <c r="AI1040" s="73"/>
      <c r="AJ1040" s="2"/>
    </row>
    <row r="1041" spans="34:36" ht="15.5">
      <c r="AH1041" s="71"/>
      <c r="AI1041" s="73"/>
      <c r="AJ1041" s="2"/>
    </row>
    <row r="1042" spans="34:36" ht="15.5">
      <c r="AH1042" s="71"/>
      <c r="AI1042" s="73"/>
      <c r="AJ1042" s="2"/>
    </row>
    <row r="1043" spans="34:36" ht="15.5">
      <c r="AH1043" s="71"/>
      <c r="AI1043" s="73"/>
      <c r="AJ1043" s="2"/>
    </row>
    <row r="1044" spans="34:36" ht="15.5">
      <c r="AH1044" s="71"/>
      <c r="AI1044" s="73"/>
      <c r="AJ1044" s="2"/>
    </row>
    <row r="1045" spans="34:36" ht="15.5">
      <c r="AH1045" s="71"/>
      <c r="AI1045" s="73"/>
      <c r="AJ1045" s="2"/>
    </row>
    <row r="1046" spans="34:36" ht="15.5">
      <c r="AH1046" s="71"/>
      <c r="AI1046" s="73"/>
      <c r="AJ1046" s="2"/>
    </row>
    <row r="1047" spans="34:36" ht="15.5">
      <c r="AH1047" s="71"/>
      <c r="AI1047" s="73"/>
      <c r="AJ1047" s="2"/>
    </row>
    <row r="1048" spans="34:36" ht="15.5">
      <c r="AH1048" s="71"/>
      <c r="AI1048" s="73"/>
      <c r="AJ1048" s="2"/>
    </row>
    <row r="1049" spans="34:36" ht="15.5">
      <c r="AH1049" s="71"/>
      <c r="AI1049" s="73"/>
      <c r="AJ1049" s="2"/>
    </row>
    <row r="1050" spans="34:36" ht="15.5">
      <c r="AH1050" s="71"/>
      <c r="AI1050" s="73"/>
      <c r="AJ1050" s="2"/>
    </row>
    <row r="1051" spans="34:36" ht="15.5">
      <c r="AH1051" s="71"/>
      <c r="AI1051" s="73"/>
      <c r="AJ1051" s="2"/>
    </row>
    <row r="1052" spans="34:36" ht="15.5">
      <c r="AH1052" s="71"/>
      <c r="AI1052" s="73"/>
      <c r="AJ1052" s="2"/>
    </row>
    <row r="1053" spans="34:36" ht="15.5">
      <c r="AH1053" s="71"/>
      <c r="AI1053" s="73"/>
      <c r="AJ1053" s="2"/>
    </row>
    <row r="1054" spans="34:36" ht="15.5">
      <c r="AH1054" s="71"/>
      <c r="AI1054" s="73"/>
      <c r="AJ1054" s="2"/>
    </row>
    <row r="1055" spans="34:36" ht="15.5">
      <c r="AH1055" s="71"/>
      <c r="AI1055" s="73"/>
      <c r="AJ1055" s="2"/>
    </row>
    <row r="1056" spans="34:36" ht="15.5">
      <c r="AH1056" s="71"/>
      <c r="AI1056" s="73"/>
      <c r="AJ1056" s="2"/>
    </row>
    <row r="1057" spans="34:36" ht="15.5">
      <c r="AH1057" s="71"/>
      <c r="AI1057" s="73"/>
      <c r="AJ1057" s="2"/>
    </row>
    <row r="1058" spans="34:36" ht="15.5">
      <c r="AH1058" s="71"/>
      <c r="AI1058" s="73"/>
      <c r="AJ1058" s="2"/>
    </row>
    <row r="1059" spans="34:36" ht="15.5">
      <c r="AH1059" s="71"/>
      <c r="AI1059" s="73"/>
      <c r="AJ1059" s="2"/>
    </row>
    <row r="1060" spans="34:36" ht="15.5">
      <c r="AH1060" s="71"/>
      <c r="AI1060" s="73"/>
      <c r="AJ1060" s="2"/>
    </row>
    <row r="1061" spans="34:36" ht="15.5">
      <c r="AH1061" s="71"/>
      <c r="AI1061" s="73"/>
      <c r="AJ1061" s="2"/>
    </row>
    <row r="1062" spans="34:36" ht="15.5">
      <c r="AH1062" s="71"/>
      <c r="AI1062" s="73"/>
      <c r="AJ1062" s="2"/>
    </row>
    <row r="1063" spans="34:36" ht="15.5">
      <c r="AH1063" s="71"/>
      <c r="AI1063" s="73"/>
      <c r="AJ1063" s="2"/>
    </row>
    <row r="1064" spans="34:36" ht="15.5">
      <c r="AH1064" s="71"/>
      <c r="AI1064" s="73"/>
      <c r="AJ1064" s="2"/>
    </row>
    <row r="1065" spans="34:36" ht="15.5">
      <c r="AH1065" s="71"/>
      <c r="AI1065" s="73"/>
      <c r="AJ1065" s="2"/>
    </row>
    <row r="1066" spans="34:36" ht="15.5">
      <c r="AH1066" s="71"/>
      <c r="AI1066" s="73"/>
      <c r="AJ1066" s="2"/>
    </row>
    <row r="1067" spans="34:36" ht="15.5">
      <c r="AH1067" s="71"/>
      <c r="AI1067" s="73"/>
      <c r="AJ1067" s="2"/>
    </row>
    <row r="1068" spans="34:36" ht="15.5">
      <c r="AH1068" s="71"/>
      <c r="AI1068" s="73"/>
      <c r="AJ1068" s="2"/>
    </row>
    <row r="1069" spans="34:36" ht="15.5">
      <c r="AH1069" s="71"/>
      <c r="AI1069" s="73"/>
      <c r="AJ1069" s="2"/>
    </row>
    <row r="1070" spans="34:36" ht="15.5">
      <c r="AH1070" s="71"/>
      <c r="AI1070" s="73"/>
      <c r="AJ1070" s="2"/>
    </row>
    <row r="1071" spans="34:36" ht="15.5">
      <c r="AH1071" s="71"/>
      <c r="AI1071" s="73"/>
      <c r="AJ1071" s="2"/>
    </row>
    <row r="1072" spans="34:36" ht="15.5">
      <c r="AH1072" s="71"/>
      <c r="AI1072" s="73"/>
      <c r="AJ1072" s="2"/>
    </row>
    <row r="1073" spans="34:36" ht="15.5">
      <c r="AH1073" s="71"/>
      <c r="AI1073" s="73"/>
      <c r="AJ1073" s="2"/>
    </row>
    <row r="1074" spans="34:36" ht="15.5">
      <c r="AH1074" s="71"/>
      <c r="AI1074" s="73"/>
      <c r="AJ1074" s="2"/>
    </row>
    <row r="1075" spans="34:36" ht="15.5">
      <c r="AH1075" s="71"/>
      <c r="AI1075" s="73"/>
      <c r="AJ1075" s="2"/>
    </row>
    <row r="1076" spans="34:36" ht="15.5">
      <c r="AH1076" s="71"/>
      <c r="AI1076" s="73"/>
      <c r="AJ1076" s="2"/>
    </row>
    <row r="1077" spans="34:36" ht="15.5">
      <c r="AH1077" s="71"/>
      <c r="AI1077" s="73"/>
      <c r="AJ1077" s="2"/>
    </row>
    <row r="1078" spans="34:36" ht="15.5">
      <c r="AH1078" s="71"/>
      <c r="AI1078" s="73"/>
      <c r="AJ1078" s="2"/>
    </row>
    <row r="1079" spans="34:36" ht="15.5">
      <c r="AH1079" s="71"/>
      <c r="AI1079" s="73"/>
      <c r="AJ1079" s="2"/>
    </row>
    <row r="1080" spans="34:36" ht="15.5">
      <c r="AH1080" s="71"/>
      <c r="AI1080" s="73"/>
      <c r="AJ1080" s="2"/>
    </row>
    <row r="1081" spans="34:36" ht="15.5">
      <c r="AH1081" s="71"/>
      <c r="AI1081" s="73"/>
      <c r="AJ1081" s="2"/>
    </row>
    <row r="1082" spans="34:36" ht="15.5">
      <c r="AH1082" s="71"/>
      <c r="AI1082" s="73"/>
      <c r="AJ1082" s="2"/>
    </row>
    <row r="1083" spans="34:36" ht="15.5">
      <c r="AH1083" s="71"/>
      <c r="AI1083" s="73"/>
      <c r="AJ1083" s="2"/>
    </row>
    <row r="1084" spans="34:36" ht="15.5">
      <c r="AH1084" s="71"/>
      <c r="AI1084" s="73"/>
      <c r="AJ1084" s="2"/>
    </row>
    <row r="1085" spans="34:36" ht="15.5">
      <c r="AH1085" s="71"/>
      <c r="AI1085" s="73"/>
      <c r="AJ1085" s="2"/>
    </row>
    <row r="1086" spans="34:36" ht="15.5">
      <c r="AH1086" s="71"/>
      <c r="AI1086" s="73"/>
      <c r="AJ1086" s="2"/>
    </row>
    <row r="1087" spans="34:36" ht="15.5">
      <c r="AH1087" s="71"/>
      <c r="AI1087" s="73"/>
      <c r="AJ1087" s="2"/>
    </row>
    <row r="1088" spans="34:36" ht="15.5">
      <c r="AH1088" s="71"/>
      <c r="AI1088" s="73"/>
      <c r="AJ1088" s="2"/>
    </row>
    <row r="1089" spans="34:36" ht="15.5">
      <c r="AH1089" s="71"/>
      <c r="AI1089" s="73"/>
      <c r="AJ1089" s="2"/>
    </row>
    <row r="1090" spans="34:36" ht="15.5">
      <c r="AH1090" s="71"/>
      <c r="AI1090" s="73"/>
      <c r="AJ1090" s="2"/>
    </row>
    <row r="1091" spans="34:36" ht="15.5">
      <c r="AH1091" s="71"/>
      <c r="AI1091" s="73"/>
      <c r="AJ1091" s="2"/>
    </row>
    <row r="1092" spans="34:36" ht="15.5">
      <c r="AH1092" s="71"/>
      <c r="AI1092" s="73"/>
      <c r="AJ1092" s="2"/>
    </row>
    <row r="1093" spans="34:36" ht="15.5">
      <c r="AH1093" s="71"/>
      <c r="AI1093" s="73"/>
      <c r="AJ1093" s="2"/>
    </row>
    <row r="1094" spans="34:36" ht="15.5">
      <c r="AH1094" s="71"/>
      <c r="AI1094" s="73"/>
      <c r="AJ1094" s="2"/>
    </row>
    <row r="1095" spans="34:36" ht="15.5">
      <c r="AH1095" s="71"/>
      <c r="AI1095" s="73"/>
      <c r="AJ1095" s="2"/>
    </row>
    <row r="1096" spans="34:36" ht="15.5">
      <c r="AH1096" s="71"/>
      <c r="AI1096" s="73"/>
      <c r="AJ1096" s="2"/>
    </row>
    <row r="1097" spans="34:36" ht="15.5">
      <c r="AH1097" s="71"/>
      <c r="AI1097" s="73"/>
      <c r="AJ1097" s="2"/>
    </row>
    <row r="1098" spans="34:36" ht="15.5">
      <c r="AH1098" s="71"/>
      <c r="AI1098" s="73"/>
      <c r="AJ1098" s="2"/>
    </row>
    <row r="1099" spans="34:36" ht="15.5">
      <c r="AH1099" s="71"/>
      <c r="AI1099" s="73"/>
      <c r="AJ1099" s="2"/>
    </row>
    <row r="1100" spans="34:36" ht="15.5">
      <c r="AH1100" s="71"/>
      <c r="AI1100" s="73"/>
      <c r="AJ1100" s="2"/>
    </row>
    <row r="1101" spans="34:36" ht="15.5">
      <c r="AH1101" s="71"/>
      <c r="AI1101" s="73"/>
      <c r="AJ1101" s="2"/>
    </row>
    <row r="1102" spans="34:36" ht="15.5">
      <c r="AH1102" s="71"/>
      <c r="AI1102" s="73"/>
      <c r="AJ1102" s="2"/>
    </row>
    <row r="1103" spans="34:36" ht="15.5">
      <c r="AH1103" s="71"/>
      <c r="AI1103" s="73"/>
      <c r="AJ1103" s="2"/>
    </row>
    <row r="1104" spans="34:36" ht="15.5">
      <c r="AH1104" s="71"/>
      <c r="AI1104" s="73"/>
      <c r="AJ1104" s="2"/>
    </row>
    <row r="1105" spans="34:36" ht="15.5">
      <c r="AH1105" s="71"/>
      <c r="AI1105" s="73"/>
      <c r="AJ1105" s="2"/>
    </row>
    <row r="1106" spans="34:36" ht="15.5">
      <c r="AH1106" s="71"/>
      <c r="AI1106" s="73"/>
      <c r="AJ1106" s="2"/>
    </row>
    <row r="1107" spans="34:36" ht="15.5">
      <c r="AH1107" s="71"/>
      <c r="AI1107" s="73"/>
      <c r="AJ1107" s="2"/>
    </row>
    <row r="1108" spans="34:36" ht="15.5">
      <c r="AH1108" s="71"/>
      <c r="AI1108" s="73"/>
      <c r="AJ1108" s="2"/>
    </row>
    <row r="1109" spans="34:36" ht="15.5">
      <c r="AH1109" s="71"/>
      <c r="AI1109" s="73"/>
      <c r="AJ1109" s="2"/>
    </row>
    <row r="1110" spans="34:36" ht="15.5">
      <c r="AH1110" s="71"/>
      <c r="AI1110" s="73"/>
      <c r="AJ1110" s="2"/>
    </row>
    <row r="1111" spans="34:36" ht="15.5">
      <c r="AH1111" s="71"/>
      <c r="AI1111" s="73"/>
      <c r="AJ1111" s="2"/>
    </row>
    <row r="1112" spans="34:36" ht="15.5">
      <c r="AH1112" s="71"/>
      <c r="AI1112" s="73"/>
      <c r="AJ1112" s="2"/>
    </row>
    <row r="1113" spans="34:36" ht="15.5">
      <c r="AH1113" s="71"/>
      <c r="AI1113" s="73"/>
      <c r="AJ1113" s="2"/>
    </row>
    <row r="1114" spans="34:36" ht="15.5">
      <c r="AH1114" s="71"/>
      <c r="AI1114" s="73"/>
      <c r="AJ1114" s="2"/>
    </row>
    <row r="1115" spans="34:36" ht="15.5">
      <c r="AH1115" s="71"/>
      <c r="AI1115" s="73"/>
      <c r="AJ1115" s="2"/>
    </row>
    <row r="1116" spans="34:36" ht="15.5">
      <c r="AH1116" s="71"/>
      <c r="AI1116" s="73"/>
      <c r="AJ1116" s="2"/>
    </row>
    <row r="1117" spans="34:36" ht="15.5">
      <c r="AH1117" s="71"/>
      <c r="AI1117" s="73"/>
      <c r="AJ1117" s="2"/>
    </row>
    <row r="1118" spans="34:36" ht="15.5">
      <c r="AH1118" s="71"/>
      <c r="AI1118" s="73"/>
      <c r="AJ1118" s="2"/>
    </row>
    <row r="1119" spans="34:36" ht="15.5">
      <c r="AH1119" s="71"/>
      <c r="AI1119" s="73"/>
      <c r="AJ1119" s="2"/>
    </row>
    <row r="1120" spans="34:36" ht="15.5">
      <c r="AH1120" s="71"/>
      <c r="AI1120" s="73"/>
      <c r="AJ1120" s="2"/>
    </row>
    <row r="1121" spans="34:36" ht="15.5">
      <c r="AH1121" s="71"/>
      <c r="AI1121" s="73"/>
      <c r="AJ1121" s="2"/>
    </row>
    <row r="1122" spans="34:36" ht="15.5">
      <c r="AH1122" s="71"/>
      <c r="AI1122" s="73"/>
      <c r="AJ1122" s="2"/>
    </row>
    <row r="1123" spans="34:36" ht="15.5">
      <c r="AH1123" s="71"/>
      <c r="AI1123" s="73"/>
      <c r="AJ1123" s="2"/>
    </row>
    <row r="1124" spans="34:36" ht="15.5">
      <c r="AH1124" s="71"/>
      <c r="AI1124" s="73"/>
      <c r="AJ1124" s="2"/>
    </row>
    <row r="1125" spans="34:36" ht="15.5">
      <c r="AH1125" s="71"/>
      <c r="AI1125" s="73"/>
      <c r="AJ1125" s="2"/>
    </row>
    <row r="1126" spans="34:36" ht="15.5">
      <c r="AH1126" s="71"/>
      <c r="AI1126" s="73"/>
      <c r="AJ1126" s="2"/>
    </row>
    <row r="1127" spans="34:36" ht="15.5">
      <c r="AH1127" s="71"/>
      <c r="AI1127" s="73"/>
      <c r="AJ1127" s="2"/>
    </row>
    <row r="1128" spans="34:36" ht="15.5">
      <c r="AH1128" s="71"/>
      <c r="AI1128" s="73"/>
      <c r="AJ1128" s="2"/>
    </row>
    <row r="1129" spans="34:36" ht="15.5">
      <c r="AH1129" s="71"/>
      <c r="AI1129" s="73"/>
      <c r="AJ1129" s="2"/>
    </row>
    <row r="1130" spans="34:36" ht="15.5">
      <c r="AH1130" s="71"/>
      <c r="AI1130" s="73"/>
      <c r="AJ1130" s="2"/>
    </row>
    <row r="1131" spans="34:36" ht="15.5">
      <c r="AH1131" s="71"/>
      <c r="AI1131" s="73"/>
      <c r="AJ1131" s="2"/>
    </row>
    <row r="1132" spans="34:36" ht="15.5">
      <c r="AH1132" s="71"/>
      <c r="AI1132" s="73"/>
      <c r="AJ1132" s="2"/>
    </row>
    <row r="1133" spans="34:36" ht="15.5">
      <c r="AH1133" s="71"/>
      <c r="AI1133" s="73"/>
      <c r="AJ1133" s="2"/>
    </row>
    <row r="1134" spans="34:36" ht="15.5">
      <c r="AH1134" s="71"/>
      <c r="AI1134" s="73"/>
      <c r="AJ1134" s="2"/>
    </row>
    <row r="1135" spans="34:36" ht="15.5">
      <c r="AH1135" s="71"/>
      <c r="AI1135" s="73"/>
      <c r="AJ1135" s="2"/>
    </row>
    <row r="1136" spans="34:36" ht="15.5">
      <c r="AH1136" s="71"/>
      <c r="AI1136" s="73"/>
      <c r="AJ1136" s="2"/>
    </row>
    <row r="1137" spans="34:36" ht="15.5">
      <c r="AH1137" s="71"/>
      <c r="AI1137" s="73"/>
      <c r="AJ1137" s="2"/>
    </row>
    <row r="1138" spans="34:36" ht="15.5">
      <c r="AH1138" s="71"/>
      <c r="AI1138" s="73"/>
      <c r="AJ1138" s="2"/>
    </row>
    <row r="1139" spans="34:36" ht="15.5">
      <c r="AH1139" s="71"/>
      <c r="AI1139" s="73"/>
      <c r="AJ1139" s="2"/>
    </row>
    <row r="1140" spans="34:36" ht="15.5">
      <c r="AH1140" s="71"/>
      <c r="AI1140" s="73"/>
      <c r="AJ1140" s="2"/>
    </row>
    <row r="1141" spans="34:36" ht="15.5">
      <c r="AH1141" s="71"/>
      <c r="AI1141" s="73"/>
      <c r="AJ1141" s="2"/>
    </row>
    <row r="1142" spans="34:36" ht="15.5">
      <c r="AH1142" s="71"/>
      <c r="AI1142" s="73"/>
      <c r="AJ1142" s="2"/>
    </row>
    <row r="1143" spans="34:36" ht="15.5">
      <c r="AH1143" s="71"/>
      <c r="AI1143" s="73"/>
      <c r="AJ1143" s="2"/>
    </row>
    <row r="1144" spans="34:36" ht="15.5">
      <c r="AH1144" s="71"/>
      <c r="AI1144" s="73"/>
      <c r="AJ1144" s="2"/>
    </row>
    <row r="1145" spans="34:36" ht="15.5">
      <c r="AH1145" s="71"/>
      <c r="AI1145" s="73"/>
      <c r="AJ1145" s="2"/>
    </row>
    <row r="1146" spans="34:36" ht="15.5">
      <c r="AH1146" s="71"/>
      <c r="AI1146" s="73"/>
      <c r="AJ1146" s="2"/>
    </row>
    <row r="1147" spans="34:36" ht="15.5">
      <c r="AH1147" s="71"/>
      <c r="AI1147" s="73"/>
      <c r="AJ1147" s="2"/>
    </row>
    <row r="1148" spans="34:36" ht="15.5">
      <c r="AH1148" s="71"/>
      <c r="AI1148" s="73"/>
      <c r="AJ1148" s="2"/>
    </row>
    <row r="1149" spans="34:36" ht="15.5">
      <c r="AH1149" s="71"/>
      <c r="AI1149" s="73"/>
      <c r="AJ1149" s="2"/>
    </row>
    <row r="1150" spans="34:36" ht="15.5">
      <c r="AH1150" s="71"/>
      <c r="AI1150" s="73"/>
      <c r="AJ1150" s="2"/>
    </row>
    <row r="1151" spans="34:36" ht="15.5">
      <c r="AH1151" s="71"/>
      <c r="AI1151" s="73"/>
      <c r="AJ1151" s="2"/>
    </row>
    <row r="1152" spans="34:36" ht="15.5">
      <c r="AH1152" s="71"/>
      <c r="AI1152" s="73"/>
      <c r="AJ1152" s="2"/>
    </row>
    <row r="1153" spans="34:36" ht="15.5">
      <c r="AH1153" s="71"/>
      <c r="AI1153" s="73"/>
      <c r="AJ1153" s="2"/>
    </row>
    <row r="1154" spans="34:36" ht="15.5">
      <c r="AH1154" s="71"/>
      <c r="AI1154" s="73"/>
      <c r="AJ1154" s="2"/>
    </row>
    <row r="1155" spans="34:36" ht="15.5">
      <c r="AH1155" s="71"/>
      <c r="AI1155" s="73"/>
      <c r="AJ1155" s="2"/>
    </row>
    <row r="1156" spans="34:36" ht="15.5">
      <c r="AH1156" s="71"/>
      <c r="AI1156" s="73"/>
      <c r="AJ1156" s="2"/>
    </row>
    <row r="1157" spans="34:36" ht="15.5">
      <c r="AH1157" s="71"/>
      <c r="AI1157" s="73"/>
      <c r="AJ1157" s="2"/>
    </row>
    <row r="1158" spans="34:36" ht="15.5">
      <c r="AH1158" s="71"/>
      <c r="AI1158" s="73"/>
      <c r="AJ1158" s="2"/>
    </row>
    <row r="1159" spans="34:36" ht="15.5">
      <c r="AH1159" s="71"/>
      <c r="AI1159" s="73"/>
      <c r="AJ1159" s="2"/>
    </row>
    <row r="1160" spans="34:36" ht="15.5">
      <c r="AH1160" s="71"/>
      <c r="AI1160" s="73"/>
      <c r="AJ1160" s="2"/>
    </row>
    <row r="1161" spans="34:36" ht="15.5">
      <c r="AH1161" s="71"/>
      <c r="AI1161" s="73"/>
      <c r="AJ1161" s="2"/>
    </row>
    <row r="1162" spans="34:36" ht="15.5">
      <c r="AH1162" s="71"/>
      <c r="AI1162" s="73"/>
      <c r="AJ1162" s="2"/>
    </row>
    <row r="1163" spans="34:36" ht="15.5">
      <c r="AH1163" s="71"/>
      <c r="AI1163" s="73"/>
      <c r="AJ1163" s="2"/>
    </row>
    <row r="1164" spans="34:36" ht="15.5">
      <c r="AH1164" s="71"/>
      <c r="AI1164" s="73"/>
      <c r="AJ1164" s="2"/>
    </row>
    <row r="1165" spans="34:36" ht="15.5">
      <c r="AH1165" s="71"/>
      <c r="AI1165" s="73"/>
      <c r="AJ1165" s="2"/>
    </row>
    <row r="1166" spans="34:36" ht="15.5">
      <c r="AH1166" s="71"/>
      <c r="AI1166" s="73"/>
      <c r="AJ1166" s="2"/>
    </row>
    <row r="1167" spans="34:36" ht="15.5">
      <c r="AH1167" s="71"/>
      <c r="AI1167" s="73"/>
      <c r="AJ1167" s="2"/>
    </row>
    <row r="1168" spans="34:36" ht="15.5">
      <c r="AH1168" s="71"/>
      <c r="AI1168" s="73"/>
      <c r="AJ1168" s="2"/>
    </row>
    <row r="1169" spans="34:36" ht="15.5">
      <c r="AH1169" s="71"/>
      <c r="AI1169" s="73"/>
      <c r="AJ1169" s="2"/>
    </row>
    <row r="1170" spans="34:36" ht="15.5">
      <c r="AH1170" s="71"/>
      <c r="AI1170" s="73"/>
      <c r="AJ1170" s="2"/>
    </row>
    <row r="1171" spans="34:36" ht="15.5">
      <c r="AH1171" s="71"/>
      <c r="AI1171" s="73"/>
      <c r="AJ1171" s="2"/>
    </row>
    <row r="1172" spans="34:36" ht="15.5">
      <c r="AH1172" s="71"/>
      <c r="AI1172" s="73"/>
      <c r="AJ1172" s="2"/>
    </row>
    <row r="1173" spans="34:36" ht="15.5">
      <c r="AH1173" s="71"/>
      <c r="AI1173" s="73"/>
      <c r="AJ1173" s="2"/>
    </row>
    <row r="1174" spans="34:36" ht="15.5">
      <c r="AH1174" s="71"/>
      <c r="AI1174" s="73"/>
      <c r="AJ1174" s="2"/>
    </row>
    <row r="1175" spans="34:36" ht="15.5">
      <c r="AH1175" s="71"/>
      <c r="AI1175" s="73"/>
      <c r="AJ1175" s="2"/>
    </row>
    <row r="1176" spans="34:36" ht="15.5">
      <c r="AH1176" s="71"/>
      <c r="AI1176" s="73"/>
      <c r="AJ1176" s="2"/>
    </row>
    <row r="1177" spans="34:36" ht="15.5">
      <c r="AH1177" s="71"/>
      <c r="AI1177" s="73"/>
      <c r="AJ1177" s="2"/>
    </row>
    <row r="1178" spans="34:36" ht="15.5">
      <c r="AH1178" s="71"/>
      <c r="AI1178" s="73"/>
      <c r="AJ1178" s="2"/>
    </row>
    <row r="1179" spans="34:36" ht="15.5">
      <c r="AH1179" s="71"/>
      <c r="AI1179" s="73"/>
      <c r="AJ1179" s="2"/>
    </row>
    <row r="1180" spans="34:36" ht="15.5">
      <c r="AH1180" s="71"/>
      <c r="AI1180" s="73"/>
      <c r="AJ1180" s="2"/>
    </row>
    <row r="1181" spans="34:36" ht="15.5">
      <c r="AH1181" s="71"/>
      <c r="AI1181" s="73"/>
      <c r="AJ1181" s="2"/>
    </row>
    <row r="1182" spans="34:36" ht="15.5">
      <c r="AH1182" s="71"/>
      <c r="AI1182" s="73"/>
      <c r="AJ1182" s="2"/>
    </row>
    <row r="1183" spans="34:36" ht="15.5">
      <c r="AH1183" s="71"/>
      <c r="AI1183" s="73"/>
      <c r="AJ1183" s="2"/>
    </row>
    <row r="1184" spans="34:36" ht="15.5">
      <c r="AH1184" s="71"/>
      <c r="AI1184" s="73"/>
      <c r="AJ1184" s="2"/>
    </row>
    <row r="1185" spans="34:36" ht="15.5">
      <c r="AH1185" s="71"/>
      <c r="AI1185" s="73"/>
      <c r="AJ1185" s="2"/>
    </row>
    <row r="1186" spans="34:36" ht="15.5">
      <c r="AH1186" s="71"/>
      <c r="AI1186" s="73"/>
      <c r="AJ1186" s="2"/>
    </row>
    <row r="1187" spans="34:36" ht="15.5">
      <c r="AH1187" s="71"/>
      <c r="AI1187" s="73"/>
      <c r="AJ1187" s="2"/>
    </row>
    <row r="1188" spans="34:36" ht="15.5">
      <c r="AH1188" s="71"/>
      <c r="AI1188" s="73"/>
      <c r="AJ1188" s="2"/>
    </row>
    <row r="1189" spans="34:36" ht="15.5">
      <c r="AH1189" s="71"/>
      <c r="AI1189" s="73"/>
      <c r="AJ1189" s="2"/>
    </row>
    <row r="1190" spans="34:36" ht="15.5">
      <c r="AH1190" s="71"/>
      <c r="AI1190" s="73"/>
      <c r="AJ1190" s="2"/>
    </row>
    <row r="1191" spans="34:36" ht="15.5">
      <c r="AH1191" s="71"/>
      <c r="AI1191" s="73"/>
      <c r="AJ1191" s="2"/>
    </row>
    <row r="1192" spans="34:36" ht="15.5">
      <c r="AH1192" s="71"/>
      <c r="AI1192" s="73"/>
      <c r="AJ1192" s="2"/>
    </row>
    <row r="1193" spans="34:36" ht="15.5">
      <c r="AH1193" s="71"/>
      <c r="AI1193" s="73"/>
      <c r="AJ1193" s="2"/>
    </row>
    <row r="1194" spans="34:36" ht="15.5">
      <c r="AH1194" s="71"/>
      <c r="AI1194" s="73"/>
      <c r="AJ1194" s="2"/>
    </row>
    <row r="1195" spans="34:36" ht="15.5">
      <c r="AH1195" s="71"/>
      <c r="AI1195" s="73"/>
      <c r="AJ1195" s="2"/>
    </row>
    <row r="1196" spans="34:36" ht="15.5">
      <c r="AH1196" s="71"/>
      <c r="AI1196" s="73"/>
      <c r="AJ1196" s="2"/>
    </row>
    <row r="1197" spans="34:36" ht="15.5">
      <c r="AH1197" s="71"/>
      <c r="AI1197" s="73"/>
      <c r="AJ1197" s="2"/>
    </row>
    <row r="1198" spans="34:36" ht="15.5">
      <c r="AH1198" s="71"/>
      <c r="AI1198" s="73"/>
      <c r="AJ1198" s="2"/>
    </row>
    <row r="1199" spans="34:36" ht="15.5">
      <c r="AH1199" s="71"/>
      <c r="AI1199" s="73"/>
      <c r="AJ1199" s="2"/>
    </row>
    <row r="1200" spans="34:36" ht="15.5">
      <c r="AH1200" s="71"/>
      <c r="AI1200" s="73"/>
      <c r="AJ1200" s="2"/>
    </row>
    <row r="1201" spans="34:36" ht="15.5">
      <c r="AH1201" s="71"/>
      <c r="AI1201" s="73"/>
      <c r="AJ1201" s="2"/>
    </row>
    <row r="1202" spans="34:36" ht="15.5">
      <c r="AH1202" s="71"/>
      <c r="AI1202" s="73"/>
      <c r="AJ1202" s="2"/>
    </row>
    <row r="1203" spans="34:36" ht="15.5">
      <c r="AH1203" s="71"/>
      <c r="AI1203" s="73"/>
      <c r="AJ1203" s="2"/>
    </row>
    <row r="1204" spans="34:36" ht="15.5">
      <c r="AH1204" s="71"/>
      <c r="AI1204" s="73"/>
      <c r="AJ1204" s="2"/>
    </row>
    <row r="1205" spans="34:36" ht="15.5">
      <c r="AH1205" s="71"/>
      <c r="AI1205" s="73"/>
      <c r="AJ1205" s="2"/>
    </row>
    <row r="1206" spans="34:36" ht="15.5">
      <c r="AH1206" s="71"/>
      <c r="AI1206" s="73"/>
      <c r="AJ1206" s="2"/>
    </row>
    <row r="1207" spans="34:36" ht="15.5">
      <c r="AH1207" s="71"/>
      <c r="AI1207" s="73"/>
      <c r="AJ1207" s="2"/>
    </row>
    <row r="1208" spans="34:36" ht="15.5">
      <c r="AH1208" s="71"/>
      <c r="AI1208" s="73"/>
      <c r="AJ1208" s="2"/>
    </row>
    <row r="1209" spans="34:36" ht="15.5">
      <c r="AH1209" s="71"/>
      <c r="AI1209" s="73"/>
      <c r="AJ1209" s="2"/>
    </row>
    <row r="1210" spans="34:36" ht="15.5">
      <c r="AH1210" s="71"/>
      <c r="AI1210" s="73"/>
      <c r="AJ1210" s="2"/>
    </row>
    <row r="1211" spans="34:36" ht="15.5">
      <c r="AH1211" s="71"/>
      <c r="AI1211" s="73"/>
      <c r="AJ1211" s="2"/>
    </row>
    <row r="1212" spans="34:36" ht="15.5">
      <c r="AH1212" s="71"/>
      <c r="AI1212" s="73"/>
      <c r="AJ1212" s="2"/>
    </row>
    <row r="1213" spans="34:36" ht="15.5">
      <c r="AH1213" s="71"/>
      <c r="AI1213" s="73"/>
      <c r="AJ1213" s="2"/>
    </row>
    <row r="1214" spans="34:36" ht="15.5">
      <c r="AH1214" s="71"/>
      <c r="AI1214" s="73"/>
      <c r="AJ1214" s="2"/>
    </row>
    <row r="1215" spans="34:36" ht="15.5">
      <c r="AH1215" s="71"/>
      <c r="AI1215" s="73"/>
      <c r="AJ1215" s="2"/>
    </row>
    <row r="1216" spans="34:36" ht="15.5">
      <c r="AH1216" s="71"/>
      <c r="AI1216" s="73"/>
      <c r="AJ1216" s="2"/>
    </row>
    <row r="1217" spans="34:36" ht="15.5">
      <c r="AH1217" s="71"/>
      <c r="AI1217" s="73"/>
      <c r="AJ1217" s="2"/>
    </row>
    <row r="1218" spans="34:36" ht="15.5">
      <c r="AH1218" s="71"/>
      <c r="AI1218" s="73"/>
      <c r="AJ1218" s="2"/>
    </row>
    <row r="1219" spans="34:36" ht="15.5">
      <c r="AH1219" s="71"/>
      <c r="AI1219" s="73"/>
      <c r="AJ1219" s="2"/>
    </row>
    <row r="1220" spans="34:36" ht="15.5">
      <c r="AH1220" s="71"/>
      <c r="AI1220" s="73"/>
      <c r="AJ1220" s="2"/>
    </row>
    <row r="1221" spans="34:36" ht="15.5">
      <c r="AH1221" s="71"/>
      <c r="AI1221" s="73"/>
      <c r="AJ1221" s="2"/>
    </row>
    <row r="1222" spans="34:36" ht="15.5">
      <c r="AH1222" s="71"/>
      <c r="AI1222" s="73"/>
      <c r="AJ1222" s="2"/>
    </row>
    <row r="1223" spans="34:36" ht="15.5">
      <c r="AH1223" s="71"/>
      <c r="AI1223" s="73"/>
      <c r="AJ1223" s="2"/>
    </row>
    <row r="1224" spans="34:36" ht="15.5">
      <c r="AH1224" s="71"/>
      <c r="AI1224" s="73"/>
      <c r="AJ1224" s="2"/>
    </row>
    <row r="1225" spans="34:36" ht="15.5">
      <c r="AH1225" s="71"/>
      <c r="AI1225" s="73"/>
      <c r="AJ1225" s="2"/>
    </row>
    <row r="1226" spans="34:36" ht="15.5">
      <c r="AH1226" s="71"/>
      <c r="AI1226" s="73"/>
      <c r="AJ1226" s="2"/>
    </row>
    <row r="1227" spans="34:36" ht="15.5">
      <c r="AH1227" s="71"/>
      <c r="AI1227" s="73"/>
      <c r="AJ1227" s="2"/>
    </row>
    <row r="1228" spans="34:36" ht="15.5">
      <c r="AH1228" s="71"/>
      <c r="AI1228" s="73"/>
      <c r="AJ1228" s="2"/>
    </row>
    <row r="1229" spans="34:36" ht="15.5">
      <c r="AH1229" s="71"/>
      <c r="AI1229" s="73"/>
      <c r="AJ1229" s="2"/>
    </row>
    <row r="1230" spans="34:36" ht="15.5">
      <c r="AH1230" s="71"/>
      <c r="AI1230" s="73"/>
      <c r="AJ1230" s="2"/>
    </row>
    <row r="1231" spans="34:36" ht="15.5">
      <c r="AH1231" s="71"/>
      <c r="AI1231" s="73"/>
      <c r="AJ1231" s="2"/>
    </row>
    <row r="1232" spans="34:36" ht="15.5">
      <c r="AH1232" s="71"/>
      <c r="AI1232" s="73"/>
      <c r="AJ1232" s="2"/>
    </row>
    <row r="1233" spans="34:36" ht="15.5">
      <c r="AH1233" s="71"/>
      <c r="AI1233" s="73"/>
      <c r="AJ1233" s="2"/>
    </row>
    <row r="1234" spans="34:36" ht="15.5">
      <c r="AH1234" s="71"/>
      <c r="AI1234" s="73"/>
      <c r="AJ1234" s="2"/>
    </row>
    <row r="1235" spans="34:36" ht="15.5">
      <c r="AH1235" s="71"/>
      <c r="AI1235" s="73"/>
      <c r="AJ1235" s="2"/>
    </row>
    <row r="1236" spans="34:36" ht="15.5">
      <c r="AH1236" s="71"/>
      <c r="AI1236" s="73"/>
      <c r="AJ1236" s="2"/>
    </row>
    <row r="1237" spans="34:36" ht="15.5">
      <c r="AH1237" s="71"/>
      <c r="AI1237" s="73"/>
      <c r="AJ1237" s="2"/>
    </row>
    <row r="1238" spans="34:36" ht="15.5">
      <c r="AH1238" s="71"/>
      <c r="AI1238" s="73"/>
      <c r="AJ1238" s="2"/>
    </row>
    <row r="1239" spans="34:36" ht="15.5">
      <c r="AH1239" s="71"/>
      <c r="AI1239" s="73"/>
      <c r="AJ1239" s="2"/>
    </row>
    <row r="1240" spans="34:36" ht="15.5">
      <c r="AH1240" s="71"/>
      <c r="AI1240" s="73"/>
      <c r="AJ1240" s="2"/>
    </row>
    <row r="1241" spans="34:36" ht="15.5">
      <c r="AH1241" s="71"/>
      <c r="AI1241" s="73"/>
      <c r="AJ1241" s="2"/>
    </row>
    <row r="1242" spans="34:36" ht="15.5">
      <c r="AH1242" s="71"/>
      <c r="AI1242" s="73"/>
      <c r="AJ1242" s="2"/>
    </row>
    <row r="1243" spans="34:36" ht="15.5">
      <c r="AH1243" s="71"/>
      <c r="AI1243" s="73"/>
      <c r="AJ1243" s="2"/>
    </row>
    <row r="1244" spans="34:36" ht="15.5">
      <c r="AH1244" s="71"/>
      <c r="AI1244" s="73"/>
      <c r="AJ1244" s="2"/>
    </row>
    <row r="1245" spans="34:36" ht="15.5">
      <c r="AH1245" s="71"/>
      <c r="AI1245" s="73"/>
      <c r="AJ1245" s="2"/>
    </row>
    <row r="1246" spans="34:36" ht="15.5">
      <c r="AH1246" s="71"/>
      <c r="AI1246" s="73"/>
      <c r="AJ1246" s="2"/>
    </row>
    <row r="1247" spans="34:36" ht="15.5">
      <c r="AH1247" s="71"/>
      <c r="AI1247" s="73"/>
      <c r="AJ1247" s="2"/>
    </row>
    <row r="1248" spans="34:36" ht="15.5">
      <c r="AH1248" s="71"/>
      <c r="AI1248" s="73"/>
      <c r="AJ1248" s="2"/>
    </row>
    <row r="1249" spans="34:36" ht="15.5">
      <c r="AH1249" s="71"/>
      <c r="AI1249" s="73"/>
      <c r="AJ1249" s="2"/>
    </row>
    <row r="1250" spans="34:36" ht="15.5">
      <c r="AH1250" s="71"/>
      <c r="AI1250" s="73"/>
      <c r="AJ1250" s="2"/>
    </row>
    <row r="1251" spans="34:36" ht="15.5">
      <c r="AH1251" s="71"/>
      <c r="AI1251" s="73"/>
      <c r="AJ1251" s="2"/>
    </row>
    <row r="1252" spans="34:36" ht="15.5">
      <c r="AH1252" s="71"/>
      <c r="AI1252" s="73"/>
      <c r="AJ1252" s="2"/>
    </row>
    <row r="1253" spans="34:36" ht="15.5">
      <c r="AH1253" s="71"/>
      <c r="AI1253" s="73"/>
      <c r="AJ1253" s="2"/>
    </row>
    <row r="1254" spans="34:36" ht="15.5">
      <c r="AH1254" s="71"/>
      <c r="AI1254" s="73"/>
      <c r="AJ1254" s="2"/>
    </row>
    <row r="1255" spans="34:36" ht="15.5">
      <c r="AH1255" s="71"/>
      <c r="AI1255" s="73"/>
      <c r="AJ1255" s="2"/>
    </row>
    <row r="1256" spans="34:36" ht="15.5">
      <c r="AH1256" s="71"/>
      <c r="AI1256" s="73"/>
      <c r="AJ1256" s="2"/>
    </row>
    <row r="1257" spans="34:36" ht="15.5">
      <c r="AH1257" s="71"/>
      <c r="AI1257" s="73"/>
      <c r="AJ1257" s="2"/>
    </row>
    <row r="1258" spans="34:36" ht="15.5">
      <c r="AH1258" s="71"/>
      <c r="AI1258" s="73"/>
      <c r="AJ1258" s="2"/>
    </row>
    <row r="1259" spans="34:36" ht="15.5">
      <c r="AH1259" s="71"/>
      <c r="AI1259" s="73"/>
      <c r="AJ1259" s="2"/>
    </row>
    <row r="1260" spans="34:36" ht="15.5">
      <c r="AH1260" s="71"/>
      <c r="AI1260" s="73"/>
      <c r="AJ1260" s="2"/>
    </row>
    <row r="1261" spans="34:36" ht="15.5">
      <c r="AH1261" s="71"/>
      <c r="AI1261" s="73"/>
      <c r="AJ1261" s="2"/>
    </row>
    <row r="1262" spans="34:36" ht="15.5">
      <c r="AH1262" s="71"/>
      <c r="AI1262" s="73"/>
      <c r="AJ1262" s="2"/>
    </row>
    <row r="1263" spans="34:36" ht="15.5">
      <c r="AH1263" s="71"/>
      <c r="AI1263" s="73"/>
      <c r="AJ1263" s="2"/>
    </row>
    <row r="1264" spans="34:36" ht="15.5">
      <c r="AH1264" s="71"/>
      <c r="AI1264" s="73"/>
      <c r="AJ1264" s="2"/>
    </row>
    <row r="1265" spans="34:36" ht="15.5">
      <c r="AH1265" s="71"/>
      <c r="AI1265" s="73"/>
      <c r="AJ1265" s="2"/>
    </row>
    <row r="1266" spans="34:36" ht="15.5">
      <c r="AH1266" s="71"/>
      <c r="AI1266" s="73"/>
      <c r="AJ1266" s="2"/>
    </row>
    <row r="1267" spans="34:36" ht="15.5">
      <c r="AH1267" s="71"/>
      <c r="AI1267" s="73"/>
      <c r="AJ1267" s="2"/>
    </row>
    <row r="1268" spans="34:36" ht="15.5">
      <c r="AH1268" s="71"/>
      <c r="AI1268" s="73"/>
      <c r="AJ1268" s="2"/>
    </row>
    <row r="1269" spans="34:36" ht="15.5">
      <c r="AH1269" s="71"/>
      <c r="AI1269" s="73"/>
      <c r="AJ1269" s="2"/>
    </row>
    <row r="1270" spans="34:36" ht="15.5">
      <c r="AH1270" s="71"/>
      <c r="AI1270" s="73"/>
      <c r="AJ1270" s="2"/>
    </row>
    <row r="1271" spans="34:36" ht="15.5">
      <c r="AH1271" s="71"/>
      <c r="AI1271" s="73"/>
      <c r="AJ1271" s="2"/>
    </row>
    <row r="1272" spans="34:36" ht="15.5">
      <c r="AH1272" s="71"/>
      <c r="AI1272" s="73"/>
      <c r="AJ1272" s="2"/>
    </row>
    <row r="1273" spans="34:36" ht="15.5">
      <c r="AH1273" s="71"/>
      <c r="AI1273" s="73"/>
      <c r="AJ1273" s="2"/>
    </row>
    <row r="1274" spans="34:36" ht="15.5">
      <c r="AH1274" s="71"/>
      <c r="AI1274" s="73"/>
      <c r="AJ1274" s="2"/>
    </row>
    <row r="1275" spans="34:36" ht="15.5">
      <c r="AH1275" s="71"/>
      <c r="AI1275" s="73"/>
      <c r="AJ1275" s="2"/>
    </row>
    <row r="1276" spans="34:36" ht="15.5">
      <c r="AH1276" s="71"/>
      <c r="AI1276" s="73"/>
      <c r="AJ1276" s="2"/>
    </row>
    <row r="1277" spans="34:36" ht="15.5">
      <c r="AH1277" s="71"/>
      <c r="AI1277" s="73"/>
      <c r="AJ1277" s="2"/>
    </row>
    <row r="1278" spans="34:36" ht="15.5">
      <c r="AH1278" s="71"/>
      <c r="AI1278" s="73"/>
      <c r="AJ1278" s="2"/>
    </row>
    <row r="1279" spans="34:36" ht="15.5">
      <c r="AH1279" s="71"/>
      <c r="AI1279" s="73"/>
      <c r="AJ1279" s="2"/>
    </row>
    <row r="1280" spans="34:36" ht="15.5">
      <c r="AH1280" s="71"/>
      <c r="AI1280" s="73"/>
      <c r="AJ1280" s="2"/>
    </row>
    <row r="1281" spans="34:36" ht="15.5">
      <c r="AH1281" s="71"/>
      <c r="AI1281" s="73"/>
      <c r="AJ1281" s="2"/>
    </row>
    <row r="1282" spans="34:36" ht="15.5">
      <c r="AH1282" s="71"/>
      <c r="AI1282" s="73"/>
      <c r="AJ1282" s="2"/>
    </row>
    <row r="1283" spans="34:36" ht="15.5">
      <c r="AH1283" s="71"/>
      <c r="AI1283" s="73"/>
      <c r="AJ1283" s="2"/>
    </row>
    <row r="1284" spans="34:36" ht="15.5">
      <c r="AH1284" s="71"/>
      <c r="AI1284" s="73"/>
      <c r="AJ1284" s="2"/>
    </row>
    <row r="1285" spans="34:36" ht="15.5">
      <c r="AH1285" s="71"/>
      <c r="AI1285" s="73"/>
      <c r="AJ1285" s="2"/>
    </row>
    <row r="1286" spans="34:36" ht="15.5">
      <c r="AH1286" s="71"/>
      <c r="AI1286" s="73"/>
      <c r="AJ1286" s="2"/>
    </row>
    <row r="1287" spans="34:36" ht="15.5">
      <c r="AH1287" s="71"/>
      <c r="AI1287" s="73"/>
      <c r="AJ1287" s="2"/>
    </row>
    <row r="1288" spans="34:36" ht="15.5">
      <c r="AH1288" s="71"/>
      <c r="AI1288" s="73"/>
      <c r="AJ1288" s="2"/>
    </row>
    <row r="1289" spans="34:36" ht="15.5">
      <c r="AH1289" s="71"/>
      <c r="AI1289" s="73"/>
      <c r="AJ1289" s="2"/>
    </row>
    <row r="1290" spans="34:36" ht="15.5">
      <c r="AH1290" s="71"/>
      <c r="AI1290" s="73"/>
      <c r="AJ1290" s="2"/>
    </row>
    <row r="1291" spans="34:36" ht="15.5">
      <c r="AH1291" s="71"/>
      <c r="AI1291" s="73"/>
      <c r="AJ1291" s="2"/>
    </row>
    <row r="1292" spans="34:36" ht="15.5">
      <c r="AH1292" s="71"/>
      <c r="AI1292" s="73"/>
      <c r="AJ1292" s="2"/>
    </row>
    <row r="1293" spans="34:36" ht="15.5">
      <c r="AH1293" s="71"/>
      <c r="AI1293" s="73"/>
      <c r="AJ1293" s="2"/>
    </row>
    <row r="1294" spans="34:36" ht="15.5">
      <c r="AH1294" s="71"/>
      <c r="AI1294" s="73"/>
      <c r="AJ1294" s="2"/>
    </row>
    <row r="1295" spans="34:36" ht="15.5">
      <c r="AH1295" s="71"/>
      <c r="AI1295" s="73"/>
      <c r="AJ1295" s="2"/>
    </row>
    <row r="1296" spans="34:36" ht="15.5">
      <c r="AH1296" s="71"/>
      <c r="AI1296" s="73"/>
      <c r="AJ1296" s="2"/>
    </row>
    <row r="1297" spans="34:36" ht="15.5">
      <c r="AH1297" s="71"/>
      <c r="AI1297" s="73"/>
      <c r="AJ1297" s="2"/>
    </row>
    <row r="1298" spans="34:36" ht="15.5">
      <c r="AH1298" s="71"/>
      <c r="AI1298" s="73"/>
      <c r="AJ1298" s="2"/>
    </row>
    <row r="1299" spans="34:36" ht="15.5">
      <c r="AH1299" s="71"/>
      <c r="AI1299" s="73"/>
      <c r="AJ1299" s="2"/>
    </row>
    <row r="1300" spans="34:36" ht="15.5">
      <c r="AH1300" s="71"/>
      <c r="AI1300" s="73"/>
      <c r="AJ1300" s="2"/>
    </row>
    <row r="1301" spans="34:36" ht="15.5">
      <c r="AH1301" s="71"/>
      <c r="AI1301" s="73"/>
      <c r="AJ1301" s="2"/>
    </row>
    <row r="1302" spans="34:36" ht="15.5">
      <c r="AH1302" s="71"/>
      <c r="AI1302" s="73"/>
      <c r="AJ1302" s="2"/>
    </row>
    <row r="1303" spans="34:36" ht="15.5">
      <c r="AH1303" s="71"/>
      <c r="AI1303" s="73"/>
      <c r="AJ1303" s="2"/>
    </row>
    <row r="1304" spans="34:36" ht="15.5">
      <c r="AH1304" s="71"/>
      <c r="AI1304" s="73"/>
      <c r="AJ1304" s="2"/>
    </row>
    <row r="1305" spans="34:36" ht="15.5">
      <c r="AH1305" s="71"/>
      <c r="AI1305" s="73"/>
      <c r="AJ1305" s="2"/>
    </row>
    <row r="1306" spans="34:36" ht="15.5">
      <c r="AH1306" s="71"/>
      <c r="AI1306" s="73"/>
      <c r="AJ1306" s="2"/>
    </row>
    <row r="1307" spans="34:36" ht="15.5">
      <c r="AH1307" s="71"/>
      <c r="AI1307" s="73"/>
      <c r="AJ1307" s="2"/>
    </row>
    <row r="1308" spans="34:36" ht="15.5">
      <c r="AH1308" s="71"/>
      <c r="AI1308" s="73"/>
      <c r="AJ1308" s="2"/>
    </row>
    <row r="1309" spans="34:36" ht="15.5">
      <c r="AH1309" s="71"/>
      <c r="AI1309" s="73"/>
      <c r="AJ1309" s="2"/>
    </row>
    <row r="1310" spans="34:36" ht="15.5">
      <c r="AH1310" s="71"/>
      <c r="AI1310" s="73"/>
      <c r="AJ1310" s="2"/>
    </row>
    <row r="1311" spans="34:36" ht="15.5">
      <c r="AH1311" s="71"/>
      <c r="AI1311" s="73"/>
      <c r="AJ1311" s="2"/>
    </row>
    <row r="1312" spans="34:36" ht="15.5">
      <c r="AH1312" s="71"/>
      <c r="AI1312" s="73"/>
      <c r="AJ1312" s="2"/>
    </row>
    <row r="1313" spans="34:36" ht="15.5">
      <c r="AH1313" s="71"/>
      <c r="AI1313" s="73"/>
      <c r="AJ1313" s="2"/>
    </row>
    <row r="1314" spans="34:36" ht="15.5">
      <c r="AH1314" s="71"/>
      <c r="AI1314" s="73"/>
      <c r="AJ1314" s="2"/>
    </row>
    <row r="1315" spans="34:36" ht="15.5">
      <c r="AH1315" s="71"/>
      <c r="AI1315" s="73"/>
      <c r="AJ1315" s="2"/>
    </row>
    <row r="1316" spans="34:36" ht="15.5">
      <c r="AH1316" s="71"/>
      <c r="AI1316" s="73"/>
      <c r="AJ1316" s="2"/>
    </row>
    <row r="1317" spans="34:36" ht="15.5">
      <c r="AH1317" s="71"/>
      <c r="AI1317" s="73"/>
      <c r="AJ1317" s="2"/>
    </row>
    <row r="1318" spans="34:36" ht="15.5">
      <c r="AH1318" s="71"/>
      <c r="AI1318" s="73"/>
      <c r="AJ1318" s="2"/>
    </row>
    <row r="1319" spans="34:36" ht="15.5">
      <c r="AH1319" s="71"/>
      <c r="AI1319" s="73"/>
      <c r="AJ1319" s="2"/>
    </row>
    <row r="1320" spans="34:36" ht="15.5">
      <c r="AH1320" s="71"/>
      <c r="AI1320" s="73"/>
      <c r="AJ1320" s="2"/>
    </row>
    <row r="1321" spans="34:36" ht="15.5">
      <c r="AH1321" s="71"/>
      <c r="AI1321" s="73"/>
      <c r="AJ1321" s="2"/>
    </row>
    <row r="1322" spans="34:36" ht="15.5">
      <c r="AH1322" s="71"/>
      <c r="AI1322" s="73"/>
      <c r="AJ1322" s="2"/>
    </row>
    <row r="1323" spans="34:36" ht="15.5">
      <c r="AH1323" s="71"/>
      <c r="AI1323" s="73"/>
      <c r="AJ1323" s="2"/>
    </row>
    <row r="1324" spans="34:36" ht="15.5">
      <c r="AH1324" s="71"/>
      <c r="AI1324" s="73"/>
      <c r="AJ1324" s="2"/>
    </row>
    <row r="1325" spans="34:36" ht="15.5">
      <c r="AH1325" s="71"/>
      <c r="AI1325" s="73"/>
      <c r="AJ1325" s="2"/>
    </row>
    <row r="1326" spans="34:36" ht="15.5">
      <c r="AH1326" s="71"/>
      <c r="AI1326" s="73"/>
      <c r="AJ1326" s="2"/>
    </row>
    <row r="1327" spans="34:36" ht="15.5">
      <c r="AH1327" s="71"/>
      <c r="AI1327" s="73"/>
      <c r="AJ1327" s="2"/>
    </row>
    <row r="1328" spans="34:36" ht="15.5">
      <c r="AH1328" s="71"/>
      <c r="AI1328" s="73"/>
      <c r="AJ1328" s="2"/>
    </row>
    <row r="1329" spans="34:36" ht="15.5">
      <c r="AH1329" s="71"/>
      <c r="AI1329" s="73"/>
      <c r="AJ1329" s="2"/>
    </row>
    <row r="1330" spans="34:36" ht="15.5">
      <c r="AH1330" s="71"/>
      <c r="AI1330" s="73"/>
      <c r="AJ1330" s="2"/>
    </row>
    <row r="1331" spans="34:36" ht="15.5">
      <c r="AH1331" s="71"/>
      <c r="AI1331" s="73"/>
      <c r="AJ1331" s="2"/>
    </row>
    <row r="1332" spans="34:36" ht="15.5">
      <c r="AH1332" s="71"/>
      <c r="AI1332" s="73"/>
      <c r="AJ1332" s="2"/>
    </row>
    <row r="1333" spans="34:36" ht="15.5">
      <c r="AH1333" s="71"/>
      <c r="AI1333" s="73"/>
      <c r="AJ1333" s="2"/>
    </row>
    <row r="1334" spans="34:36" ht="15.5">
      <c r="AH1334" s="71"/>
      <c r="AI1334" s="73"/>
      <c r="AJ1334" s="2"/>
    </row>
    <row r="1335" spans="34:36" ht="15.5">
      <c r="AH1335" s="71"/>
      <c r="AI1335" s="73"/>
      <c r="AJ1335" s="2"/>
    </row>
    <row r="1336" spans="34:36" ht="15.5">
      <c r="AH1336" s="71"/>
      <c r="AI1336" s="73"/>
      <c r="AJ1336" s="2"/>
    </row>
    <row r="1337" spans="34:36" ht="15.5">
      <c r="AH1337" s="71"/>
      <c r="AI1337" s="73"/>
      <c r="AJ1337" s="2"/>
    </row>
    <row r="1338" spans="34:36" ht="15.5">
      <c r="AH1338" s="71"/>
      <c r="AI1338" s="73"/>
      <c r="AJ1338" s="2"/>
    </row>
    <row r="1339" spans="34:36" ht="15.5">
      <c r="AH1339" s="71"/>
      <c r="AI1339" s="73"/>
      <c r="AJ1339" s="2"/>
    </row>
    <row r="1340" spans="34:36" ht="15.5">
      <c r="AH1340" s="71"/>
      <c r="AI1340" s="73"/>
      <c r="AJ1340" s="2"/>
    </row>
    <row r="1341" spans="34:36" ht="15.5">
      <c r="AH1341" s="71"/>
      <c r="AI1341" s="73"/>
      <c r="AJ1341" s="2"/>
    </row>
    <row r="1342" spans="34:36" ht="15.5">
      <c r="AH1342" s="71"/>
      <c r="AI1342" s="73"/>
      <c r="AJ1342" s="2"/>
    </row>
    <row r="1343" spans="34:36" ht="15.5">
      <c r="AH1343" s="71"/>
      <c r="AI1343" s="73"/>
      <c r="AJ1343" s="2"/>
    </row>
    <row r="1344" spans="34:36" ht="15.5">
      <c r="AH1344" s="71"/>
      <c r="AI1344" s="73"/>
      <c r="AJ1344" s="2"/>
    </row>
    <row r="1345" spans="34:36" ht="15.5">
      <c r="AH1345" s="71"/>
      <c r="AI1345" s="73"/>
      <c r="AJ1345" s="2"/>
    </row>
    <row r="1346" spans="34:36" ht="15.5">
      <c r="AH1346" s="71"/>
      <c r="AI1346" s="73"/>
      <c r="AJ1346" s="2"/>
    </row>
    <row r="1347" spans="34:36" ht="15.5">
      <c r="AH1347" s="71"/>
      <c r="AI1347" s="73"/>
      <c r="AJ1347" s="2"/>
    </row>
    <row r="1348" spans="34:36" ht="15.5">
      <c r="AH1348" s="71"/>
      <c r="AI1348" s="73"/>
      <c r="AJ1348" s="2"/>
    </row>
    <row r="1349" spans="34:36" ht="15.5">
      <c r="AH1349" s="71"/>
      <c r="AI1349" s="73"/>
      <c r="AJ1349" s="2"/>
    </row>
    <row r="1350" spans="34:36" ht="15.5">
      <c r="AH1350" s="71"/>
      <c r="AI1350" s="73"/>
      <c r="AJ1350" s="2"/>
    </row>
    <row r="1351" spans="34:36" ht="15.5">
      <c r="AH1351" s="71"/>
      <c r="AI1351" s="73"/>
      <c r="AJ1351" s="2"/>
    </row>
    <row r="1352" spans="34:36" ht="15.5">
      <c r="AH1352" s="71"/>
      <c r="AI1352" s="73"/>
      <c r="AJ1352" s="2"/>
    </row>
    <row r="1353" spans="34:36" ht="15.5">
      <c r="AH1353" s="71"/>
      <c r="AI1353" s="73"/>
      <c r="AJ1353" s="2"/>
    </row>
    <row r="1354" spans="34:36" ht="15.5">
      <c r="AH1354" s="71"/>
      <c r="AI1354" s="73"/>
      <c r="AJ1354" s="2"/>
    </row>
    <row r="1355" spans="34:36" ht="15.5">
      <c r="AH1355" s="71"/>
      <c r="AI1355" s="73"/>
      <c r="AJ1355" s="2"/>
    </row>
    <row r="1356" spans="34:36" ht="15.5">
      <c r="AH1356" s="71"/>
      <c r="AI1356" s="73"/>
      <c r="AJ1356" s="2"/>
    </row>
    <row r="1357" spans="34:36" ht="15.5">
      <c r="AH1357" s="71"/>
      <c r="AI1357" s="73"/>
      <c r="AJ1357" s="2"/>
    </row>
    <row r="1358" spans="34:36" ht="15.5">
      <c r="AH1358" s="71"/>
      <c r="AI1358" s="73"/>
      <c r="AJ1358" s="2"/>
    </row>
    <row r="1359" spans="34:36" ht="15.5">
      <c r="AH1359" s="71"/>
      <c r="AI1359" s="73"/>
      <c r="AJ1359" s="2"/>
    </row>
    <row r="1360" spans="34:36" ht="15.5">
      <c r="AH1360" s="71"/>
      <c r="AI1360" s="73"/>
      <c r="AJ1360" s="2"/>
    </row>
    <row r="1361" spans="34:36" ht="15.5">
      <c r="AH1361" s="71"/>
      <c r="AI1361" s="73"/>
      <c r="AJ1361" s="2"/>
    </row>
    <row r="1362" spans="34:36" ht="15.5">
      <c r="AH1362" s="71"/>
      <c r="AI1362" s="73"/>
      <c r="AJ1362" s="2"/>
    </row>
    <row r="1363" spans="34:36" ht="15.5">
      <c r="AH1363" s="71"/>
      <c r="AI1363" s="73"/>
      <c r="AJ1363" s="2"/>
    </row>
    <row r="1364" spans="34:36" ht="15.5">
      <c r="AH1364" s="71"/>
      <c r="AI1364" s="73"/>
      <c r="AJ1364" s="2"/>
    </row>
    <row r="1365" spans="34:36" ht="15.5">
      <c r="AH1365" s="71"/>
      <c r="AI1365" s="73"/>
      <c r="AJ1365" s="2"/>
    </row>
    <row r="1366" spans="34:36" ht="15.5">
      <c r="AH1366" s="71"/>
      <c r="AI1366" s="73"/>
      <c r="AJ1366" s="2"/>
    </row>
    <row r="1367" spans="34:36" ht="15.5">
      <c r="AH1367" s="71"/>
      <c r="AI1367" s="73"/>
      <c r="AJ1367" s="2"/>
    </row>
    <row r="1368" spans="34:36" ht="15.5">
      <c r="AH1368" s="71"/>
      <c r="AI1368" s="73"/>
      <c r="AJ1368" s="2"/>
    </row>
    <row r="1369" spans="34:36" ht="15.5">
      <c r="AH1369" s="71"/>
      <c r="AI1369" s="73"/>
      <c r="AJ1369" s="2"/>
    </row>
    <row r="1370" spans="34:36" ht="15.5">
      <c r="AH1370" s="71"/>
      <c r="AI1370" s="73"/>
      <c r="AJ1370" s="2"/>
    </row>
    <row r="1371" spans="34:36" ht="15.5">
      <c r="AH1371" s="71"/>
      <c r="AI1371" s="73"/>
      <c r="AJ1371" s="2"/>
    </row>
    <row r="1372" spans="34:36" ht="15.5">
      <c r="AH1372" s="71"/>
      <c r="AI1372" s="73"/>
      <c r="AJ1372" s="2"/>
    </row>
    <row r="1373" spans="34:36" ht="15.5">
      <c r="AH1373" s="71"/>
      <c r="AI1373" s="73"/>
      <c r="AJ1373" s="2"/>
    </row>
    <row r="1374" spans="34:36" ht="15.5">
      <c r="AH1374" s="71"/>
      <c r="AI1374" s="73"/>
      <c r="AJ1374" s="2"/>
    </row>
    <row r="1375" spans="34:36" ht="15.5">
      <c r="AH1375" s="71"/>
      <c r="AI1375" s="73"/>
      <c r="AJ1375" s="2"/>
    </row>
    <row r="1376" spans="34:36" ht="15.5">
      <c r="AH1376" s="71"/>
      <c r="AI1376" s="73"/>
      <c r="AJ1376" s="2"/>
    </row>
    <row r="1377" spans="34:36" ht="15.5">
      <c r="AH1377" s="71"/>
      <c r="AI1377" s="73"/>
      <c r="AJ1377" s="2"/>
    </row>
    <row r="1378" spans="34:36" ht="15.5">
      <c r="AH1378" s="71"/>
      <c r="AI1378" s="73"/>
      <c r="AJ1378" s="2"/>
    </row>
    <row r="1379" spans="34:36" ht="15.5">
      <c r="AH1379" s="71"/>
      <c r="AI1379" s="73"/>
      <c r="AJ1379" s="2"/>
    </row>
    <row r="1380" spans="34:36" ht="15.5">
      <c r="AH1380" s="71"/>
      <c r="AI1380" s="73"/>
      <c r="AJ1380" s="2"/>
    </row>
    <row r="1381" spans="34:36" ht="15.5">
      <c r="AH1381" s="71"/>
      <c r="AI1381" s="73"/>
      <c r="AJ1381" s="2"/>
    </row>
    <row r="1382" spans="34:36" ht="15.5">
      <c r="AH1382" s="71"/>
      <c r="AI1382" s="73"/>
      <c r="AJ1382" s="2"/>
    </row>
    <row r="1383" spans="34:36" ht="15.5">
      <c r="AH1383" s="71"/>
      <c r="AI1383" s="73"/>
      <c r="AJ1383" s="2"/>
    </row>
    <row r="1384" spans="34:36" ht="15.5">
      <c r="AH1384" s="71"/>
      <c r="AI1384" s="73"/>
      <c r="AJ1384" s="2"/>
    </row>
    <row r="1385" spans="34:36" ht="15.5">
      <c r="AH1385" s="71"/>
      <c r="AI1385" s="73"/>
      <c r="AJ1385" s="2"/>
    </row>
    <row r="1386" spans="34:36" ht="15.5">
      <c r="AH1386" s="71"/>
      <c r="AI1386" s="73"/>
      <c r="AJ1386" s="2"/>
    </row>
    <row r="1387" spans="34:36" ht="15.5">
      <c r="AH1387" s="71"/>
      <c r="AI1387" s="73"/>
      <c r="AJ1387" s="2"/>
    </row>
    <row r="1388" spans="34:36" ht="15.5">
      <c r="AH1388" s="71"/>
      <c r="AI1388" s="73"/>
      <c r="AJ1388" s="2"/>
    </row>
    <row r="1389" spans="34:36" ht="15.5">
      <c r="AH1389" s="71"/>
      <c r="AI1389" s="73"/>
      <c r="AJ1389" s="2"/>
    </row>
    <row r="1390" spans="34:36" ht="15.5">
      <c r="AH1390" s="71"/>
      <c r="AI1390" s="73"/>
      <c r="AJ1390" s="2"/>
    </row>
    <row r="1391" spans="34:36" ht="15.5">
      <c r="AH1391" s="71"/>
      <c r="AI1391" s="73"/>
      <c r="AJ1391" s="2"/>
    </row>
    <row r="1392" spans="34:36" ht="15.5">
      <c r="AH1392" s="71"/>
      <c r="AI1392" s="73"/>
      <c r="AJ1392" s="2"/>
    </row>
    <row r="1393" spans="34:36" ht="15.5">
      <c r="AH1393" s="71"/>
      <c r="AI1393" s="73"/>
      <c r="AJ1393" s="2"/>
    </row>
    <row r="1394" spans="34:36" ht="15.5">
      <c r="AH1394" s="71"/>
      <c r="AI1394" s="73"/>
      <c r="AJ1394" s="2"/>
    </row>
    <row r="1395" spans="34:36" ht="15.5">
      <c r="AH1395" s="71"/>
      <c r="AI1395" s="73"/>
      <c r="AJ1395" s="2"/>
    </row>
    <row r="1396" spans="34:36" ht="15.5">
      <c r="AH1396" s="71"/>
      <c r="AI1396" s="73"/>
      <c r="AJ1396" s="2"/>
    </row>
    <row r="1397" spans="34:36" ht="15.5">
      <c r="AH1397" s="71"/>
      <c r="AI1397" s="73"/>
      <c r="AJ1397" s="2"/>
    </row>
    <row r="1398" spans="34:36" ht="15.5">
      <c r="AH1398" s="71"/>
      <c r="AI1398" s="73"/>
      <c r="AJ1398" s="2"/>
    </row>
    <row r="1399" spans="34:36" ht="15.5">
      <c r="AH1399" s="71"/>
      <c r="AI1399" s="73"/>
      <c r="AJ1399" s="2"/>
    </row>
    <row r="1400" spans="34:36" ht="15.5">
      <c r="AH1400" s="71"/>
      <c r="AI1400" s="73"/>
      <c r="AJ1400" s="2"/>
    </row>
    <row r="1401" spans="34:36" ht="15.5">
      <c r="AH1401" s="71"/>
      <c r="AI1401" s="73"/>
      <c r="AJ1401" s="2"/>
    </row>
    <row r="1402" spans="34:36" ht="15.5">
      <c r="AH1402" s="71"/>
      <c r="AI1402" s="73"/>
      <c r="AJ1402" s="2"/>
    </row>
    <row r="1403" spans="34:36" ht="15.5">
      <c r="AH1403" s="71"/>
      <c r="AI1403" s="73"/>
      <c r="AJ1403" s="2"/>
    </row>
    <row r="1404" spans="34:36" ht="15.5">
      <c r="AH1404" s="71"/>
      <c r="AI1404" s="73"/>
      <c r="AJ1404" s="2"/>
    </row>
    <row r="1405" spans="34:36" ht="15.5">
      <c r="AH1405" s="71"/>
      <c r="AI1405" s="73"/>
      <c r="AJ1405" s="2"/>
    </row>
    <row r="1406" spans="34:36" ht="15.5">
      <c r="AH1406" s="71"/>
      <c r="AI1406" s="73"/>
      <c r="AJ1406" s="2"/>
    </row>
    <row r="1407" spans="34:36" ht="15.5">
      <c r="AH1407" s="71"/>
      <c r="AI1407" s="73"/>
      <c r="AJ1407" s="2"/>
    </row>
    <row r="1408" spans="34:36" ht="15.5">
      <c r="AH1408" s="71"/>
      <c r="AI1408" s="73"/>
      <c r="AJ1408" s="2"/>
    </row>
    <row r="1409" spans="34:36" ht="15.5">
      <c r="AH1409" s="71"/>
      <c r="AI1409" s="73"/>
      <c r="AJ1409" s="2"/>
    </row>
    <row r="1410" spans="34:36" ht="15.5">
      <c r="AH1410" s="71"/>
      <c r="AI1410" s="73"/>
      <c r="AJ1410" s="2"/>
    </row>
    <row r="1411" spans="34:36" ht="15.5">
      <c r="AH1411" s="71"/>
      <c r="AI1411" s="73"/>
      <c r="AJ1411" s="2"/>
    </row>
    <row r="1412" spans="34:36" ht="15.5">
      <c r="AH1412" s="71"/>
      <c r="AI1412" s="73"/>
      <c r="AJ1412" s="2"/>
    </row>
    <row r="1413" spans="34:36" ht="15.5">
      <c r="AH1413" s="71"/>
      <c r="AI1413" s="73"/>
      <c r="AJ1413" s="2"/>
    </row>
    <row r="1414" spans="34:36" ht="15.5">
      <c r="AH1414" s="71"/>
      <c r="AI1414" s="73"/>
      <c r="AJ1414" s="2"/>
    </row>
    <row r="1415" spans="34:36" ht="15.5">
      <c r="AH1415" s="71"/>
      <c r="AI1415" s="73"/>
      <c r="AJ1415" s="2"/>
    </row>
    <row r="1416" spans="34:36" ht="15.5">
      <c r="AH1416" s="71"/>
      <c r="AI1416" s="73"/>
      <c r="AJ1416" s="2"/>
    </row>
    <row r="1417" spans="34:36" ht="15.5">
      <c r="AH1417" s="71"/>
      <c r="AI1417" s="73"/>
      <c r="AJ1417" s="2"/>
    </row>
    <row r="1418" spans="34:36" ht="15.5">
      <c r="AH1418" s="71"/>
      <c r="AI1418" s="73"/>
      <c r="AJ1418" s="2"/>
    </row>
    <row r="1419" spans="34:36" ht="15.5">
      <c r="AH1419" s="71"/>
      <c r="AI1419" s="73"/>
      <c r="AJ1419" s="2"/>
    </row>
    <row r="1420" spans="34:36" ht="15.5">
      <c r="AH1420" s="71"/>
      <c r="AI1420" s="73"/>
      <c r="AJ1420" s="2"/>
    </row>
    <row r="1421" spans="34:36" ht="15.5">
      <c r="AH1421" s="71"/>
      <c r="AI1421" s="73"/>
      <c r="AJ1421" s="2"/>
    </row>
    <row r="1422" spans="34:36" ht="15.5">
      <c r="AH1422" s="71"/>
      <c r="AI1422" s="73"/>
      <c r="AJ1422" s="2"/>
    </row>
    <row r="1423" spans="34:36" ht="15.5">
      <c r="AH1423" s="71"/>
      <c r="AI1423" s="73"/>
      <c r="AJ1423" s="2"/>
    </row>
    <row r="1424" spans="34:36" ht="15.5">
      <c r="AH1424" s="71"/>
      <c r="AI1424" s="73"/>
      <c r="AJ1424" s="2"/>
    </row>
    <row r="1425" spans="34:36" ht="15.5">
      <c r="AH1425" s="71"/>
      <c r="AI1425" s="73"/>
      <c r="AJ1425" s="2"/>
    </row>
    <row r="1426" spans="34:36" ht="15.5">
      <c r="AH1426" s="71"/>
      <c r="AI1426" s="73"/>
      <c r="AJ1426" s="2"/>
    </row>
    <row r="1427" spans="34:36" ht="15.5">
      <c r="AH1427" s="71"/>
      <c r="AI1427" s="73"/>
      <c r="AJ1427" s="2"/>
    </row>
    <row r="1428" spans="34:36" ht="15.5">
      <c r="AH1428" s="71"/>
      <c r="AI1428" s="73"/>
      <c r="AJ1428" s="2"/>
    </row>
    <row r="1429" spans="34:36" ht="15.5">
      <c r="AH1429" s="71"/>
      <c r="AI1429" s="73"/>
      <c r="AJ1429" s="2"/>
    </row>
    <row r="1430" spans="34:36" ht="15.5">
      <c r="AH1430" s="71"/>
      <c r="AI1430" s="73"/>
      <c r="AJ1430" s="2"/>
    </row>
    <row r="1431" spans="34:36" ht="15.5">
      <c r="AH1431" s="71"/>
      <c r="AI1431" s="73"/>
      <c r="AJ1431" s="2"/>
    </row>
    <row r="1432" spans="34:36" ht="15.5">
      <c r="AH1432" s="71"/>
      <c r="AI1432" s="73"/>
      <c r="AJ1432" s="2"/>
    </row>
    <row r="1433" spans="34:36" ht="15.5">
      <c r="AH1433" s="71"/>
      <c r="AI1433" s="73"/>
      <c r="AJ1433" s="2"/>
    </row>
    <row r="1434" spans="34:36" ht="15.5">
      <c r="AH1434" s="71"/>
      <c r="AI1434" s="73"/>
      <c r="AJ1434" s="2"/>
    </row>
    <row r="1435" spans="34:36" ht="15.5">
      <c r="AH1435" s="71"/>
      <c r="AI1435" s="73"/>
      <c r="AJ1435" s="2"/>
    </row>
    <row r="1436" spans="34:36" ht="15.5">
      <c r="AH1436" s="72"/>
      <c r="AI1436" s="73"/>
      <c r="AJ1436" s="2"/>
    </row>
    <row r="1437" spans="34:36" ht="15.5">
      <c r="AH1437" s="71"/>
      <c r="AI1437" s="73"/>
      <c r="AJ1437" s="2"/>
    </row>
    <row r="1438" spans="34:36" ht="15.5">
      <c r="AH1438" s="71"/>
      <c r="AI1438" s="73"/>
      <c r="AJ1438" s="2"/>
    </row>
    <row r="1439" spans="34:36" ht="15.5">
      <c r="AH1439" s="71"/>
      <c r="AI1439" s="73"/>
      <c r="AJ1439" s="2"/>
    </row>
    <row r="1440" spans="34:36" ht="15.5">
      <c r="AH1440" s="71"/>
      <c r="AI1440" s="73"/>
      <c r="AJ1440" s="2"/>
    </row>
    <row r="1441" spans="34:36" ht="15.5">
      <c r="AH1441" s="71"/>
      <c r="AI1441" s="73"/>
      <c r="AJ1441" s="2"/>
    </row>
    <row r="1442" spans="34:36" ht="15.5">
      <c r="AH1442" s="71"/>
      <c r="AI1442" s="73"/>
      <c r="AJ1442" s="2"/>
    </row>
    <row r="1443" spans="34:36" ht="15.5">
      <c r="AH1443" s="71"/>
      <c r="AI1443" s="73"/>
      <c r="AJ1443" s="2"/>
    </row>
    <row r="1444" spans="34:36" ht="15.5">
      <c r="AH1444" s="71"/>
      <c r="AI1444" s="73"/>
      <c r="AJ1444" s="2"/>
    </row>
    <row r="1445" spans="34:36" ht="15.5">
      <c r="AH1445" s="71"/>
      <c r="AI1445" s="73"/>
      <c r="AJ1445" s="2"/>
    </row>
    <row r="1446" spans="34:36" ht="15.5">
      <c r="AH1446" s="71"/>
      <c r="AI1446" s="73"/>
      <c r="AJ1446" s="2"/>
    </row>
    <row r="1447" spans="34:36" ht="15.5">
      <c r="AH1447" s="71"/>
      <c r="AI1447" s="73"/>
      <c r="AJ1447" s="2"/>
    </row>
    <row r="1448" spans="34:36" ht="15.5">
      <c r="AH1448" s="71"/>
      <c r="AI1448" s="73"/>
      <c r="AJ1448" s="2"/>
    </row>
    <row r="1449" spans="34:36" ht="15.5">
      <c r="AH1449" s="71"/>
      <c r="AI1449" s="73"/>
      <c r="AJ1449" s="2"/>
    </row>
    <row r="1450" spans="34:36" ht="15.5">
      <c r="AH1450" s="71"/>
      <c r="AI1450" s="73"/>
      <c r="AJ1450" s="2"/>
    </row>
    <row r="1451" spans="34:36" ht="15.5">
      <c r="AH1451" s="71"/>
      <c r="AI1451" s="73"/>
      <c r="AJ1451" s="2"/>
    </row>
    <row r="1452" spans="34:36" ht="15.5">
      <c r="AH1452" s="71"/>
      <c r="AI1452" s="73"/>
      <c r="AJ1452" s="2"/>
    </row>
    <row r="1453" spans="34:36" ht="15.5">
      <c r="AH1453" s="71"/>
      <c r="AI1453" s="73"/>
      <c r="AJ1453" s="2"/>
    </row>
    <row r="1454" spans="34:36" ht="15.5">
      <c r="AH1454" s="71"/>
      <c r="AI1454" s="73"/>
      <c r="AJ1454" s="2"/>
    </row>
    <row r="1455" spans="34:36" ht="15.5">
      <c r="AH1455" s="71"/>
      <c r="AI1455" s="73"/>
      <c r="AJ1455" s="2"/>
    </row>
    <row r="1456" spans="34:36" ht="15.5">
      <c r="AH1456" s="71"/>
      <c r="AI1456" s="73"/>
      <c r="AJ1456" s="2"/>
    </row>
    <row r="1457" spans="34:36" ht="15.5">
      <c r="AH1457" s="71"/>
      <c r="AI1457" s="73"/>
      <c r="AJ1457" s="2"/>
    </row>
    <row r="1458" spans="34:36" ht="15.5">
      <c r="AH1458" s="71"/>
      <c r="AI1458" s="73"/>
      <c r="AJ1458" s="2"/>
    </row>
    <row r="1459" spans="34:36" ht="15.5">
      <c r="AH1459" s="71"/>
      <c r="AI1459" s="73"/>
      <c r="AJ1459" s="2"/>
    </row>
    <row r="1460" spans="34:36" ht="15.5">
      <c r="AH1460" s="71"/>
      <c r="AI1460" s="73"/>
      <c r="AJ1460" s="2"/>
    </row>
    <row r="1461" spans="34:36" ht="15.5">
      <c r="AH1461" s="71"/>
      <c r="AI1461" s="73"/>
      <c r="AJ1461" s="2"/>
    </row>
    <row r="1462" spans="34:36" ht="15.5">
      <c r="AH1462" s="71"/>
      <c r="AI1462" s="73"/>
      <c r="AJ1462" s="2"/>
    </row>
    <row r="1463" spans="34:36" ht="15.5">
      <c r="AH1463" s="71"/>
      <c r="AI1463" s="73"/>
      <c r="AJ1463" s="2"/>
    </row>
    <row r="1464" spans="34:36" ht="15.5">
      <c r="AH1464" s="71"/>
      <c r="AI1464" s="73"/>
      <c r="AJ1464" s="2"/>
    </row>
    <row r="1465" spans="34:36" ht="15.5">
      <c r="AH1465" s="71"/>
      <c r="AI1465" s="73"/>
      <c r="AJ1465" s="2"/>
    </row>
    <row r="1466" spans="34:36" ht="15.5">
      <c r="AH1466" s="71"/>
      <c r="AI1466" s="73"/>
      <c r="AJ1466" s="2"/>
    </row>
    <row r="1467" spans="34:36" ht="15.5">
      <c r="AH1467" s="71"/>
      <c r="AI1467" s="73"/>
      <c r="AJ1467" s="2"/>
    </row>
    <row r="1468" spans="34:36" ht="15.5">
      <c r="AH1468" s="71"/>
      <c r="AI1468" s="73"/>
      <c r="AJ1468" s="2"/>
    </row>
    <row r="1469" spans="34:36" ht="15.5">
      <c r="AH1469" s="71"/>
      <c r="AI1469" s="73"/>
      <c r="AJ1469" s="2"/>
    </row>
    <row r="1470" spans="34:36" ht="15.5">
      <c r="AH1470" s="71"/>
      <c r="AI1470" s="73"/>
      <c r="AJ1470" s="2"/>
    </row>
    <row r="1471" spans="34:36" ht="15.5">
      <c r="AH1471" s="71"/>
      <c r="AI1471" s="73"/>
      <c r="AJ1471" s="2"/>
    </row>
    <row r="1472" spans="34:36" ht="15.5">
      <c r="AH1472" s="71"/>
      <c r="AI1472" s="73"/>
      <c r="AJ1472" s="2"/>
    </row>
    <row r="1473" spans="34:36" ht="15.5">
      <c r="AH1473" s="71"/>
      <c r="AI1473" s="73"/>
      <c r="AJ1473" s="2"/>
    </row>
    <row r="1474" spans="34:36" ht="15.5">
      <c r="AH1474" s="71"/>
      <c r="AI1474" s="73"/>
      <c r="AJ1474" s="2"/>
    </row>
    <row r="1475" spans="34:36" ht="15.5">
      <c r="AH1475" s="71"/>
      <c r="AI1475" s="73"/>
      <c r="AJ1475" s="2"/>
    </row>
    <row r="1476" spans="34:36" ht="15.5">
      <c r="AH1476" s="71"/>
      <c r="AI1476" s="73"/>
      <c r="AJ1476" s="2"/>
    </row>
    <row r="1477" spans="34:36" ht="15.5">
      <c r="AH1477" s="71"/>
      <c r="AI1477" s="73"/>
      <c r="AJ1477" s="2"/>
    </row>
    <row r="1478" spans="34:36" ht="15.5">
      <c r="AH1478" s="71"/>
      <c r="AI1478" s="73"/>
      <c r="AJ1478" s="2"/>
    </row>
    <row r="1479" spans="34:36" ht="15.5">
      <c r="AH1479" s="71"/>
      <c r="AI1479" s="73"/>
      <c r="AJ1479" s="2"/>
    </row>
    <row r="1480" spans="34:36" ht="15.5">
      <c r="AH1480" s="71"/>
      <c r="AI1480" s="73"/>
      <c r="AJ1480" s="2"/>
    </row>
    <row r="1481" spans="34:36" ht="15.5">
      <c r="AH1481" s="71"/>
      <c r="AI1481" s="73"/>
      <c r="AJ1481" s="2"/>
    </row>
    <row r="1482" spans="34:36" ht="15.5">
      <c r="AH1482" s="71"/>
      <c r="AI1482" s="73"/>
      <c r="AJ1482" s="2"/>
    </row>
    <row r="1483" spans="34:36" ht="15.5">
      <c r="AH1483" s="71"/>
      <c r="AI1483" s="73"/>
      <c r="AJ1483" s="2"/>
    </row>
    <row r="1484" spans="34:36" ht="15.5">
      <c r="AH1484" s="71"/>
      <c r="AI1484" s="73"/>
      <c r="AJ1484" s="2"/>
    </row>
    <row r="1485" spans="34:36" ht="15.5">
      <c r="AH1485" s="71"/>
      <c r="AI1485" s="73"/>
      <c r="AJ1485" s="2"/>
    </row>
    <row r="1486" spans="34:36" ht="15.5">
      <c r="AH1486" s="71"/>
      <c r="AI1486" s="73"/>
      <c r="AJ1486" s="2"/>
    </row>
    <row r="1487" spans="34:36" ht="15.5">
      <c r="AH1487" s="71"/>
      <c r="AI1487" s="73"/>
      <c r="AJ1487" s="2"/>
    </row>
    <row r="1488" spans="34:36" ht="15.5">
      <c r="AH1488" s="71"/>
      <c r="AI1488" s="73"/>
      <c r="AJ1488" s="2"/>
    </row>
    <row r="1489" spans="34:36" ht="15.5">
      <c r="AH1489" s="71"/>
      <c r="AI1489" s="73"/>
      <c r="AJ1489" s="2"/>
    </row>
    <row r="1490" spans="34:36" ht="15.5">
      <c r="AH1490" s="71"/>
      <c r="AI1490" s="73"/>
      <c r="AJ1490" s="2"/>
    </row>
    <row r="1491" spans="34:36" ht="15.5">
      <c r="AH1491" s="71"/>
      <c r="AI1491" s="73"/>
      <c r="AJ1491" s="2"/>
    </row>
    <row r="1492" spans="34:36" ht="15.5">
      <c r="AH1492" s="71"/>
      <c r="AI1492" s="73"/>
      <c r="AJ1492" s="2"/>
    </row>
    <row r="1493" spans="34:36" ht="15.5">
      <c r="AH1493" s="71"/>
      <c r="AI1493" s="73"/>
      <c r="AJ1493" s="2"/>
    </row>
    <row r="1494" spans="34:36" ht="15.5">
      <c r="AH1494" s="71"/>
      <c r="AI1494" s="73"/>
      <c r="AJ1494" s="2"/>
    </row>
    <row r="1495" spans="34:36" ht="15.5">
      <c r="AH1495" s="71"/>
      <c r="AI1495" s="73"/>
      <c r="AJ1495" s="2"/>
    </row>
    <row r="1496" spans="34:36" ht="15.5">
      <c r="AH1496" s="71"/>
      <c r="AI1496" s="73"/>
      <c r="AJ1496" s="2"/>
    </row>
    <row r="1497" spans="34:36" ht="15.5">
      <c r="AH1497" s="71"/>
      <c r="AI1497" s="73"/>
      <c r="AJ1497" s="2"/>
    </row>
    <row r="1498" spans="34:36" ht="15.5">
      <c r="AH1498" s="71"/>
      <c r="AI1498" s="73"/>
      <c r="AJ1498" s="2"/>
    </row>
    <row r="1499" spans="34:36" ht="15.5">
      <c r="AH1499" s="71"/>
      <c r="AI1499" s="73"/>
      <c r="AJ1499" s="2"/>
    </row>
    <row r="1500" spans="34:36" ht="15.5">
      <c r="AH1500" s="71"/>
      <c r="AI1500" s="73"/>
      <c r="AJ1500" s="2"/>
    </row>
    <row r="1501" spans="34:36" ht="15.5">
      <c r="AH1501" s="71"/>
      <c r="AI1501" s="73"/>
      <c r="AJ1501" s="2"/>
    </row>
    <row r="1502" spans="34:36" ht="15.5">
      <c r="AH1502" s="71"/>
      <c r="AI1502" s="73"/>
      <c r="AJ1502" s="2"/>
    </row>
    <row r="1503" spans="34:36" ht="15.5">
      <c r="AH1503" s="71"/>
      <c r="AI1503" s="73"/>
      <c r="AJ1503" s="2"/>
    </row>
    <row r="1504" spans="34:36" ht="15.5">
      <c r="AH1504" s="71"/>
      <c r="AI1504" s="73"/>
      <c r="AJ1504" s="2"/>
    </row>
    <row r="1505" spans="34:36" ht="15.5">
      <c r="AH1505" s="71"/>
      <c r="AI1505" s="73"/>
      <c r="AJ1505" s="2"/>
    </row>
    <row r="1506" spans="34:36" ht="15.5">
      <c r="AH1506" s="71"/>
      <c r="AI1506" s="73"/>
      <c r="AJ1506" s="2"/>
    </row>
    <row r="1507" spans="34:36" ht="15.5">
      <c r="AH1507" s="71"/>
      <c r="AI1507" s="73"/>
      <c r="AJ1507" s="2"/>
    </row>
    <row r="1508" spans="34:36" ht="15.5">
      <c r="AH1508" s="71"/>
      <c r="AI1508" s="73"/>
      <c r="AJ1508" s="2"/>
    </row>
    <row r="1509" spans="34:36" ht="15.5">
      <c r="AH1509" s="71"/>
      <c r="AI1509" s="73"/>
      <c r="AJ1509" s="2"/>
    </row>
    <row r="1510" spans="34:36" ht="15.5">
      <c r="AH1510" s="71"/>
      <c r="AI1510" s="73"/>
      <c r="AJ1510" s="2"/>
    </row>
    <row r="1511" spans="34:36" ht="15.5">
      <c r="AH1511" s="71"/>
      <c r="AI1511" s="73"/>
      <c r="AJ1511" s="2"/>
    </row>
    <row r="1512" spans="34:36" ht="15.5">
      <c r="AH1512" s="71"/>
      <c r="AI1512" s="73"/>
      <c r="AJ1512" s="2"/>
    </row>
    <row r="1513" spans="34:36" ht="15.5">
      <c r="AH1513" s="71"/>
      <c r="AI1513" s="73"/>
      <c r="AJ1513" s="2"/>
    </row>
    <row r="1514" spans="34:36" ht="15.5">
      <c r="AH1514" s="71"/>
      <c r="AI1514" s="73"/>
      <c r="AJ1514" s="2"/>
    </row>
    <row r="1515" spans="34:36" ht="15.5">
      <c r="AH1515" s="71"/>
      <c r="AI1515" s="73"/>
      <c r="AJ1515" s="2"/>
    </row>
    <row r="1516" spans="34:36" ht="15.5">
      <c r="AH1516" s="71"/>
      <c r="AI1516" s="73"/>
      <c r="AJ1516" s="2"/>
    </row>
    <row r="1517" spans="34:36" ht="15.5">
      <c r="AH1517" s="71"/>
      <c r="AI1517" s="73"/>
      <c r="AJ1517" s="2"/>
    </row>
    <row r="1518" spans="34:36" ht="15.5">
      <c r="AH1518" s="71"/>
      <c r="AI1518" s="73"/>
      <c r="AJ1518" s="2"/>
    </row>
    <row r="1519" spans="34:36" ht="15.5">
      <c r="AH1519" s="71"/>
      <c r="AI1519" s="73"/>
      <c r="AJ1519" s="2"/>
    </row>
    <row r="1520" spans="34:36" ht="15.5">
      <c r="AH1520" s="71"/>
      <c r="AI1520" s="73"/>
      <c r="AJ1520" s="2"/>
    </row>
    <row r="1521" spans="34:36" ht="15.5">
      <c r="AH1521" s="71"/>
      <c r="AI1521" s="73"/>
      <c r="AJ1521" s="2"/>
    </row>
    <row r="1522" spans="34:36" ht="15.5">
      <c r="AH1522" s="71"/>
      <c r="AI1522" s="73"/>
      <c r="AJ1522" s="2"/>
    </row>
    <row r="1523" spans="34:36" ht="15.5">
      <c r="AH1523" s="71"/>
      <c r="AI1523" s="73"/>
      <c r="AJ1523" s="2"/>
    </row>
    <row r="1524" spans="34:36" ht="15.5">
      <c r="AH1524" s="71"/>
      <c r="AI1524" s="73"/>
      <c r="AJ1524" s="2"/>
    </row>
    <row r="1525" spans="34:36" ht="15.5">
      <c r="AH1525" s="71"/>
      <c r="AI1525" s="73"/>
      <c r="AJ1525" s="2"/>
    </row>
    <row r="1526" spans="34:36" ht="15.5">
      <c r="AH1526" s="71"/>
      <c r="AI1526" s="73"/>
      <c r="AJ1526" s="2"/>
    </row>
    <row r="1527" spans="34:36" ht="15.5">
      <c r="AH1527" s="71"/>
      <c r="AI1527" s="73"/>
      <c r="AJ1527" s="2"/>
    </row>
    <row r="1528" spans="34:36" ht="15.5">
      <c r="AH1528" s="71"/>
      <c r="AI1528" s="73"/>
      <c r="AJ1528" s="2"/>
    </row>
    <row r="1529" spans="34:36" ht="15.5">
      <c r="AH1529" s="71"/>
      <c r="AI1529" s="73"/>
      <c r="AJ1529" s="2"/>
    </row>
    <row r="1530" spans="34:36" ht="15.5">
      <c r="AH1530" s="71"/>
      <c r="AI1530" s="73"/>
      <c r="AJ1530" s="2"/>
    </row>
    <row r="1531" spans="34:36" ht="15.5">
      <c r="AH1531" s="71"/>
      <c r="AI1531" s="73"/>
      <c r="AJ1531" s="2"/>
    </row>
    <row r="1532" spans="34:36" ht="15.5">
      <c r="AH1532" s="71"/>
      <c r="AI1532" s="73"/>
      <c r="AJ1532" s="2"/>
    </row>
    <row r="1533" spans="34:36" ht="15.5">
      <c r="AH1533" s="71"/>
      <c r="AI1533" s="73"/>
      <c r="AJ1533" s="2"/>
    </row>
    <row r="1534" spans="34:36" ht="15.5">
      <c r="AH1534" s="71"/>
      <c r="AI1534" s="73"/>
      <c r="AJ1534" s="2"/>
    </row>
    <row r="1535" spans="34:36" ht="15.5">
      <c r="AH1535" s="71"/>
      <c r="AI1535" s="73"/>
      <c r="AJ1535" s="2"/>
    </row>
    <row r="1536" spans="34:36" ht="15.5">
      <c r="AH1536" s="71"/>
      <c r="AI1536" s="73"/>
      <c r="AJ1536" s="2"/>
    </row>
    <row r="1537" spans="34:36" ht="15.5">
      <c r="AH1537" s="71"/>
      <c r="AI1537" s="73"/>
      <c r="AJ1537" s="2"/>
    </row>
    <row r="1538" spans="34:36" ht="15.5">
      <c r="AH1538" s="71"/>
      <c r="AI1538" s="73"/>
      <c r="AJ1538" s="2"/>
    </row>
    <row r="1539" spans="34:36" ht="15.5">
      <c r="AH1539" s="71"/>
      <c r="AI1539" s="73"/>
      <c r="AJ1539" s="2"/>
    </row>
    <row r="1540" spans="34:36" ht="15.5">
      <c r="AH1540" s="71"/>
      <c r="AI1540" s="73"/>
      <c r="AJ1540" s="2"/>
    </row>
    <row r="1541" spans="34:36" ht="15.5">
      <c r="AH1541" s="71"/>
      <c r="AI1541" s="73"/>
      <c r="AJ1541" s="2"/>
    </row>
    <row r="1542" spans="34:36" ht="15.5">
      <c r="AH1542" s="71"/>
      <c r="AI1542" s="73"/>
      <c r="AJ1542" s="2"/>
    </row>
    <row r="1543" spans="34:36" ht="15.5">
      <c r="AH1543" s="71"/>
      <c r="AI1543" s="73"/>
      <c r="AJ1543" s="2"/>
    </row>
    <row r="1544" spans="34:36" ht="15.5">
      <c r="AH1544" s="71"/>
      <c r="AI1544" s="73"/>
      <c r="AJ1544" s="2"/>
    </row>
    <row r="1545" spans="34:36" ht="15.5">
      <c r="AH1545" s="71"/>
      <c r="AI1545" s="73"/>
      <c r="AJ1545" s="2"/>
    </row>
    <row r="1546" spans="34:36" ht="15.5">
      <c r="AH1546" s="71"/>
      <c r="AI1546" s="73"/>
      <c r="AJ1546" s="2"/>
    </row>
    <row r="1547" spans="34:36" ht="15.5">
      <c r="AH1547" s="71"/>
      <c r="AI1547" s="73"/>
      <c r="AJ1547" s="2"/>
    </row>
    <row r="1548" spans="34:36" ht="15.5">
      <c r="AH1548" s="71"/>
      <c r="AI1548" s="73"/>
      <c r="AJ1548" s="2"/>
    </row>
    <row r="1549" spans="34:36" ht="15.5">
      <c r="AH1549" s="71"/>
      <c r="AI1549" s="73"/>
      <c r="AJ1549" s="2"/>
    </row>
    <row r="1550" spans="34:36" ht="15.5">
      <c r="AH1550" s="71"/>
      <c r="AI1550" s="73"/>
      <c r="AJ1550" s="2"/>
    </row>
    <row r="1551" spans="34:36" ht="15.5">
      <c r="AH1551" s="71"/>
      <c r="AI1551" s="73"/>
      <c r="AJ1551" s="2"/>
    </row>
    <row r="1552" spans="34:36" ht="15.5">
      <c r="AH1552" s="71"/>
      <c r="AI1552" s="73"/>
      <c r="AJ1552" s="2"/>
    </row>
    <row r="1553" spans="34:36" ht="15.5">
      <c r="AH1553" s="71"/>
      <c r="AI1553" s="73"/>
      <c r="AJ1553" s="2"/>
    </row>
    <row r="1554" spans="34:36" ht="15.5">
      <c r="AH1554" s="71"/>
      <c r="AI1554" s="73"/>
      <c r="AJ1554" s="2"/>
    </row>
    <row r="1555" spans="34:36" ht="15.5">
      <c r="AH1555" s="71"/>
      <c r="AI1555" s="73"/>
      <c r="AJ1555" s="2"/>
    </row>
    <row r="1556" spans="34:36" ht="15.5">
      <c r="AH1556" s="71"/>
      <c r="AI1556" s="73"/>
      <c r="AJ1556" s="2"/>
    </row>
    <row r="1557" spans="34:36" ht="15.5">
      <c r="AH1557" s="71"/>
      <c r="AI1557" s="73"/>
      <c r="AJ1557" s="2"/>
    </row>
    <row r="1558" spans="34:36" ht="15.5">
      <c r="AH1558" s="71"/>
      <c r="AI1558" s="73"/>
      <c r="AJ1558" s="2"/>
    </row>
    <row r="1559" spans="34:36" ht="15.5">
      <c r="AH1559" s="71"/>
      <c r="AI1559" s="73"/>
      <c r="AJ1559" s="2"/>
    </row>
    <row r="1560" spans="34:36" ht="15.5">
      <c r="AH1560" s="71"/>
      <c r="AI1560" s="73"/>
      <c r="AJ1560" s="2"/>
    </row>
    <row r="1561" spans="34:36" ht="15.5">
      <c r="AH1561" s="71"/>
      <c r="AI1561" s="73"/>
      <c r="AJ1561" s="2"/>
    </row>
    <row r="1562" spans="34:36" ht="15.5">
      <c r="AH1562" s="71"/>
      <c r="AI1562" s="73"/>
      <c r="AJ1562" s="2"/>
    </row>
    <row r="1563" spans="34:36" ht="15.5">
      <c r="AH1563" s="71"/>
      <c r="AI1563" s="73"/>
      <c r="AJ1563" s="2"/>
    </row>
    <row r="1564" spans="34:36" ht="15.5">
      <c r="AH1564" s="71"/>
      <c r="AI1564" s="73"/>
      <c r="AJ1564" s="2"/>
    </row>
    <row r="1565" spans="34:36" ht="15.5">
      <c r="AH1565" s="71"/>
      <c r="AI1565" s="73"/>
      <c r="AJ1565" s="2"/>
    </row>
    <row r="1566" spans="34:36" ht="15.5">
      <c r="AH1566" s="71"/>
      <c r="AI1566" s="73"/>
      <c r="AJ1566" s="2"/>
    </row>
    <row r="1567" spans="34:36" ht="15.5">
      <c r="AH1567" s="71"/>
      <c r="AI1567" s="73"/>
      <c r="AJ1567" s="2"/>
    </row>
    <row r="1568" spans="34:36" ht="15.5">
      <c r="AH1568" s="71"/>
      <c r="AI1568" s="73"/>
      <c r="AJ1568" s="2"/>
    </row>
    <row r="1569" spans="34:36" ht="15.5">
      <c r="AH1569" s="71"/>
      <c r="AI1569" s="73"/>
      <c r="AJ1569" s="2"/>
    </row>
    <row r="1570" spans="34:36" ht="15.5">
      <c r="AH1570" s="71"/>
      <c r="AI1570" s="73"/>
      <c r="AJ1570" s="2"/>
    </row>
    <row r="1571" spans="34:36" ht="15.5">
      <c r="AH1571" s="71"/>
      <c r="AI1571" s="73"/>
      <c r="AJ1571" s="2"/>
    </row>
    <row r="1572" spans="34:36" ht="15.5">
      <c r="AH1572" s="71"/>
      <c r="AI1572" s="73"/>
      <c r="AJ1572" s="2"/>
    </row>
    <row r="1573" spans="34:36" ht="15.5">
      <c r="AH1573" s="71"/>
      <c r="AI1573" s="73"/>
      <c r="AJ1573" s="2"/>
    </row>
    <row r="1574" spans="34:36">
      <c r="AH1574" s="2"/>
      <c r="AI1574" s="43"/>
      <c r="AJ1574" s="2"/>
    </row>
    <row r="1575" spans="34:36">
      <c r="AH1575" s="2"/>
      <c r="AI1575" s="43"/>
      <c r="AJ1575" s="2"/>
    </row>
    <row r="1576" spans="34:36">
      <c r="AH1576" s="2"/>
      <c r="AI1576" s="43"/>
      <c r="AJ1576" s="2"/>
    </row>
    <row r="1577" spans="34:36">
      <c r="AH1577" s="2"/>
      <c r="AI1577" s="43"/>
      <c r="AJ1577" s="2"/>
    </row>
    <row r="1578" spans="34:36">
      <c r="AH1578" s="2"/>
      <c r="AI1578" s="43"/>
      <c r="AJ1578" s="2"/>
    </row>
    <row r="1579" spans="34:36">
      <c r="AH1579" s="2"/>
      <c r="AI1579" s="43"/>
      <c r="AJ1579" s="2"/>
    </row>
    <row r="1580" spans="34:36">
      <c r="AH1580" s="2"/>
      <c r="AI1580" s="43"/>
      <c r="AJ1580" s="2"/>
    </row>
    <row r="1581" spans="34:36">
      <c r="AH1581" s="2"/>
      <c r="AI1581" s="43"/>
      <c r="AJ1581" s="2"/>
    </row>
    <row r="1582" spans="34:36">
      <c r="AH1582" s="2"/>
      <c r="AI1582" s="43"/>
      <c r="AJ1582" s="2"/>
    </row>
    <row r="1583" spans="34:36">
      <c r="AH1583" s="2"/>
      <c r="AI1583" s="43"/>
      <c r="AJ1583" s="2"/>
    </row>
    <row r="1584" spans="34:36">
      <c r="AH1584" s="2"/>
      <c r="AI1584" s="43"/>
      <c r="AJ1584" s="2"/>
    </row>
    <row r="1585" spans="34:36">
      <c r="AH1585" s="2"/>
      <c r="AI1585" s="43"/>
      <c r="AJ1585" s="2"/>
    </row>
    <row r="1586" spans="34:36">
      <c r="AH1586" s="2"/>
      <c r="AI1586" s="43"/>
      <c r="AJ1586" s="2"/>
    </row>
    <row r="1587" spans="34:36">
      <c r="AH1587" s="2"/>
      <c r="AI1587" s="43"/>
      <c r="AJ1587" s="2"/>
    </row>
    <row r="1588" spans="34:36">
      <c r="AH1588" s="2"/>
      <c r="AI1588" s="43"/>
      <c r="AJ1588" s="2"/>
    </row>
    <row r="1589" spans="34:36">
      <c r="AH1589" s="2"/>
      <c r="AI1589" s="43"/>
      <c r="AJ1589" s="2"/>
    </row>
    <row r="1590" spans="34:36">
      <c r="AH1590" s="2"/>
      <c r="AI1590" s="43"/>
      <c r="AJ1590" s="2"/>
    </row>
    <row r="1591" spans="34:36">
      <c r="AH1591" s="2"/>
      <c r="AI1591" s="43"/>
      <c r="AJ1591" s="2"/>
    </row>
    <row r="1592" spans="34:36">
      <c r="AH1592" s="2"/>
      <c r="AI1592" s="43"/>
      <c r="AJ1592" s="2"/>
    </row>
    <row r="1593" spans="34:36">
      <c r="AH1593" s="2"/>
      <c r="AI1593" s="43"/>
      <c r="AJ1593" s="2"/>
    </row>
    <row r="1594" spans="34:36">
      <c r="AH1594" s="2"/>
      <c r="AI1594" s="43"/>
      <c r="AJ1594" s="2"/>
    </row>
    <row r="1595" spans="34:36">
      <c r="AH1595" s="2"/>
      <c r="AI1595" s="43"/>
      <c r="AJ1595" s="2"/>
    </row>
    <row r="1596" spans="34:36">
      <c r="AH1596" s="2"/>
      <c r="AI1596" s="43"/>
      <c r="AJ1596" s="2"/>
    </row>
    <row r="1597" spans="34:36">
      <c r="AH1597" s="2"/>
      <c r="AI1597" s="43"/>
      <c r="AJ1597" s="2"/>
    </row>
    <row r="1598" spans="34:36">
      <c r="AH1598" s="2"/>
      <c r="AI1598" s="43"/>
      <c r="AJ1598" s="2"/>
    </row>
    <row r="1599" spans="34:36">
      <c r="AH1599" s="2"/>
      <c r="AI1599" s="43"/>
      <c r="AJ1599" s="2"/>
    </row>
    <row r="1600" spans="34:36">
      <c r="AH1600" s="2"/>
      <c r="AI1600" s="43"/>
      <c r="AJ1600" s="2"/>
    </row>
    <row r="1601" spans="34:36">
      <c r="AH1601" s="2"/>
      <c r="AI1601" s="43"/>
      <c r="AJ1601" s="2"/>
    </row>
    <row r="1602" spans="34:36">
      <c r="AH1602" s="2"/>
      <c r="AI1602" s="43"/>
      <c r="AJ1602" s="2"/>
    </row>
    <row r="1603" spans="34:36">
      <c r="AH1603" s="2"/>
      <c r="AI1603" s="43"/>
      <c r="AJ1603" s="2"/>
    </row>
    <row r="1604" spans="34:36">
      <c r="AH1604" s="2"/>
      <c r="AI1604" s="43"/>
      <c r="AJ1604" s="2"/>
    </row>
    <row r="1605" spans="34:36">
      <c r="AH1605" s="2"/>
      <c r="AI1605" s="43"/>
      <c r="AJ1605" s="2"/>
    </row>
    <row r="1606" spans="34:36">
      <c r="AH1606" s="2"/>
      <c r="AI1606" s="43"/>
      <c r="AJ1606" s="2"/>
    </row>
    <row r="1607" spans="34:36">
      <c r="AH1607" s="2"/>
      <c r="AI1607" s="43"/>
      <c r="AJ1607" s="2"/>
    </row>
    <row r="1608" spans="34:36">
      <c r="AH1608" s="2"/>
      <c r="AI1608" s="43"/>
      <c r="AJ1608" s="2"/>
    </row>
    <row r="1609" spans="34:36">
      <c r="AH1609" s="2"/>
      <c r="AI1609" s="43"/>
      <c r="AJ1609" s="2"/>
    </row>
    <row r="1610" spans="34:36">
      <c r="AH1610" s="2"/>
      <c r="AI1610" s="43"/>
      <c r="AJ1610" s="2"/>
    </row>
    <row r="1611" spans="34:36">
      <c r="AH1611" s="2"/>
      <c r="AI1611" s="43"/>
      <c r="AJ1611" s="2"/>
    </row>
    <row r="1612" spans="34:36">
      <c r="AH1612" s="2"/>
      <c r="AI1612" s="43"/>
      <c r="AJ1612" s="2"/>
    </row>
    <row r="1613" spans="34:36">
      <c r="AH1613" s="2"/>
      <c r="AI1613" s="43"/>
      <c r="AJ1613" s="2"/>
    </row>
    <row r="1614" spans="34:36">
      <c r="AH1614" s="2"/>
      <c r="AI1614" s="43"/>
      <c r="AJ1614" s="2"/>
    </row>
    <row r="1615" spans="34:36">
      <c r="AH1615" s="2"/>
      <c r="AI1615" s="43"/>
      <c r="AJ1615" s="2"/>
    </row>
    <row r="1616" spans="34:36">
      <c r="AH1616" s="2"/>
      <c r="AI1616" s="43"/>
      <c r="AJ1616" s="2"/>
    </row>
    <row r="1617" spans="34:36">
      <c r="AH1617" s="2"/>
      <c r="AI1617" s="43"/>
      <c r="AJ1617" s="2"/>
    </row>
    <row r="1618" spans="34:36">
      <c r="AH1618" s="2"/>
      <c r="AI1618" s="43"/>
      <c r="AJ1618" s="2"/>
    </row>
    <row r="1619" spans="34:36">
      <c r="AH1619" s="2"/>
      <c r="AI1619" s="43"/>
      <c r="AJ1619" s="2"/>
    </row>
    <row r="1620" spans="34:36">
      <c r="AH1620" s="2"/>
      <c r="AI1620" s="43"/>
      <c r="AJ1620" s="2"/>
    </row>
    <row r="1621" spans="34:36">
      <c r="AH1621" s="2"/>
      <c r="AI1621" s="43"/>
      <c r="AJ1621" s="2"/>
    </row>
    <row r="1622" spans="34:36">
      <c r="AH1622" s="2"/>
      <c r="AI1622" s="43"/>
      <c r="AJ1622" s="2"/>
    </row>
    <row r="1623" spans="34:36">
      <c r="AH1623" s="2"/>
      <c r="AI1623" s="43"/>
      <c r="AJ1623" s="2"/>
    </row>
    <row r="1624" spans="34:36">
      <c r="AH1624" s="2"/>
      <c r="AI1624" s="43"/>
      <c r="AJ1624" s="2"/>
    </row>
    <row r="1625" spans="34:36">
      <c r="AH1625" s="2"/>
      <c r="AI1625" s="43"/>
      <c r="AJ1625" s="2"/>
    </row>
    <row r="1626" spans="34:36">
      <c r="AH1626" s="2"/>
      <c r="AI1626" s="43"/>
      <c r="AJ1626" s="2"/>
    </row>
    <row r="1627" spans="34:36">
      <c r="AH1627" s="2"/>
      <c r="AI1627" s="43"/>
      <c r="AJ1627" s="2"/>
    </row>
    <row r="1628" spans="34:36">
      <c r="AH1628" s="2"/>
      <c r="AI1628" s="43"/>
      <c r="AJ1628" s="2"/>
    </row>
    <row r="1629" spans="34:36">
      <c r="AH1629" s="2"/>
      <c r="AI1629" s="43"/>
      <c r="AJ1629" s="2"/>
    </row>
    <row r="1630" spans="34:36">
      <c r="AH1630" s="2"/>
      <c r="AI1630" s="43"/>
      <c r="AJ1630" s="2"/>
    </row>
    <row r="1631" spans="34:36">
      <c r="AH1631" s="2"/>
      <c r="AI1631" s="43"/>
      <c r="AJ1631" s="2"/>
    </row>
    <row r="1632" spans="34:36">
      <c r="AH1632" s="2"/>
      <c r="AI1632" s="43"/>
      <c r="AJ1632" s="2"/>
    </row>
    <row r="1633" spans="34:36">
      <c r="AH1633" s="2"/>
      <c r="AI1633" s="43"/>
      <c r="AJ1633" s="2"/>
    </row>
    <row r="1634" spans="34:36">
      <c r="AH1634" s="2"/>
      <c r="AI1634" s="43"/>
      <c r="AJ1634" s="2"/>
    </row>
    <row r="1635" spans="34:36">
      <c r="AH1635" s="2"/>
      <c r="AI1635" s="43"/>
      <c r="AJ1635" s="2"/>
    </row>
    <row r="1636" spans="34:36">
      <c r="AH1636" s="2"/>
      <c r="AI1636" s="43"/>
      <c r="AJ1636" s="2"/>
    </row>
    <row r="1637" spans="34:36">
      <c r="AH1637" s="2"/>
      <c r="AI1637" s="43"/>
      <c r="AJ1637" s="2"/>
    </row>
    <row r="1638" spans="34:36">
      <c r="AH1638" s="2"/>
      <c r="AI1638" s="43"/>
      <c r="AJ1638" s="2"/>
    </row>
    <row r="1639" spans="34:36">
      <c r="AH1639" s="2"/>
      <c r="AI1639" s="43"/>
      <c r="AJ1639" s="2"/>
    </row>
    <row r="1640" spans="34:36">
      <c r="AH1640" s="2"/>
      <c r="AI1640" s="43"/>
      <c r="AJ1640" s="2"/>
    </row>
    <row r="1641" spans="34:36">
      <c r="AH1641" s="2"/>
      <c r="AI1641" s="43"/>
      <c r="AJ1641" s="2"/>
    </row>
    <row r="1642" spans="34:36">
      <c r="AH1642" s="2"/>
      <c r="AI1642" s="43"/>
      <c r="AJ1642" s="2"/>
    </row>
    <row r="1643" spans="34:36">
      <c r="AH1643" s="2"/>
      <c r="AI1643" s="43"/>
      <c r="AJ1643" s="2"/>
    </row>
    <row r="1644" spans="34:36">
      <c r="AH1644" s="2"/>
      <c r="AI1644" s="43"/>
      <c r="AJ1644" s="2"/>
    </row>
    <row r="1645" spans="34:36">
      <c r="AH1645" s="2"/>
      <c r="AI1645" s="43"/>
      <c r="AJ1645" s="2"/>
    </row>
    <row r="1646" spans="34:36">
      <c r="AH1646" s="2"/>
      <c r="AI1646" s="43"/>
      <c r="AJ1646" s="2"/>
    </row>
    <row r="1647" spans="34:36">
      <c r="AH1647" s="2"/>
      <c r="AI1647" s="43"/>
      <c r="AJ1647" s="2"/>
    </row>
    <row r="1648" spans="34:36">
      <c r="AH1648" s="2"/>
      <c r="AI1648" s="43"/>
      <c r="AJ1648" s="2"/>
    </row>
    <row r="1649" spans="34:36">
      <c r="AH1649" s="2"/>
      <c r="AI1649" s="43"/>
      <c r="AJ1649" s="2"/>
    </row>
    <row r="1650" spans="34:36">
      <c r="AH1650" s="2"/>
      <c r="AI1650" s="43"/>
      <c r="AJ1650" s="2"/>
    </row>
    <row r="1651" spans="34:36">
      <c r="AH1651" s="2"/>
      <c r="AI1651" s="43"/>
      <c r="AJ1651" s="2"/>
    </row>
    <row r="1652" spans="34:36">
      <c r="AH1652" s="2"/>
      <c r="AI1652" s="43"/>
      <c r="AJ1652" s="2"/>
    </row>
    <row r="1653" spans="34:36">
      <c r="AH1653" s="2"/>
      <c r="AI1653" s="43"/>
      <c r="AJ1653" s="2"/>
    </row>
    <row r="1654" spans="34:36">
      <c r="AH1654" s="2"/>
      <c r="AI1654" s="43"/>
      <c r="AJ1654" s="2"/>
    </row>
    <row r="1655" spans="34:36">
      <c r="AH1655" s="2"/>
      <c r="AI1655" s="43"/>
      <c r="AJ1655" s="2"/>
    </row>
    <row r="1656" spans="34:36">
      <c r="AH1656" s="2"/>
      <c r="AI1656" s="43"/>
      <c r="AJ1656" s="2"/>
    </row>
    <row r="1657" spans="34:36">
      <c r="AH1657" s="2"/>
      <c r="AI1657" s="43"/>
      <c r="AJ1657" s="2"/>
    </row>
    <row r="1658" spans="34:36">
      <c r="AH1658" s="2"/>
      <c r="AI1658" s="43"/>
      <c r="AJ1658" s="2"/>
    </row>
    <row r="1659" spans="34:36">
      <c r="AH1659" s="2"/>
      <c r="AI1659" s="43"/>
      <c r="AJ1659" s="2"/>
    </row>
    <row r="1660" spans="34:36">
      <c r="AH1660" s="2"/>
      <c r="AI1660" s="43"/>
      <c r="AJ1660" s="2"/>
    </row>
    <row r="1661" spans="34:36">
      <c r="AH1661" s="2"/>
      <c r="AI1661" s="43"/>
      <c r="AJ1661" s="2"/>
    </row>
    <row r="1662" spans="34:36">
      <c r="AH1662" s="2"/>
      <c r="AI1662" s="43"/>
      <c r="AJ1662" s="2"/>
    </row>
    <row r="1663" spans="34:36">
      <c r="AH1663" s="2"/>
      <c r="AI1663" s="43"/>
      <c r="AJ1663" s="2"/>
    </row>
    <row r="1664" spans="34:36">
      <c r="AH1664" s="2"/>
      <c r="AI1664" s="43"/>
      <c r="AJ1664" s="2"/>
    </row>
    <row r="1665" spans="34:36">
      <c r="AH1665" s="2"/>
      <c r="AI1665" s="43"/>
      <c r="AJ1665" s="2"/>
    </row>
    <row r="1666" spans="34:36">
      <c r="AH1666" s="2"/>
      <c r="AI1666" s="43"/>
      <c r="AJ1666" s="2"/>
    </row>
    <row r="1667" spans="34:36">
      <c r="AH1667" s="2"/>
      <c r="AI1667" s="43"/>
      <c r="AJ1667" s="2"/>
    </row>
    <row r="1668" spans="34:36">
      <c r="AH1668" s="2"/>
      <c r="AI1668" s="43"/>
      <c r="AJ1668" s="2"/>
    </row>
    <row r="1669" spans="34:36">
      <c r="AH1669" s="2"/>
      <c r="AI1669" s="43"/>
      <c r="AJ1669" s="2"/>
    </row>
    <row r="1670" spans="34:36">
      <c r="AH1670" s="2"/>
      <c r="AI1670" s="43"/>
      <c r="AJ1670" s="2"/>
    </row>
    <row r="1671" spans="34:36">
      <c r="AH1671" s="2"/>
      <c r="AI1671" s="43"/>
      <c r="AJ1671" s="2"/>
    </row>
    <row r="1672" spans="34:36">
      <c r="AH1672" s="2"/>
      <c r="AI1672" s="43"/>
      <c r="AJ1672" s="2"/>
    </row>
    <row r="1673" spans="34:36">
      <c r="AH1673" s="2"/>
      <c r="AI1673" s="43"/>
      <c r="AJ1673" s="2"/>
    </row>
    <row r="1674" spans="34:36">
      <c r="AH1674" s="2"/>
      <c r="AI1674" s="43"/>
      <c r="AJ1674" s="2"/>
    </row>
    <row r="1675" spans="34:36">
      <c r="AH1675" s="2"/>
      <c r="AI1675" s="43"/>
      <c r="AJ1675" s="2"/>
    </row>
    <row r="1676" spans="34:36">
      <c r="AH1676" s="2"/>
      <c r="AI1676" s="43"/>
      <c r="AJ1676" s="2"/>
    </row>
    <row r="1677" spans="34:36">
      <c r="AH1677" s="2"/>
      <c r="AI1677" s="43"/>
      <c r="AJ1677" s="2"/>
    </row>
    <row r="1678" spans="34:36">
      <c r="AH1678" s="2"/>
      <c r="AI1678" s="43"/>
      <c r="AJ1678" s="2"/>
    </row>
    <row r="1679" spans="34:36">
      <c r="AH1679" s="2"/>
      <c r="AI1679" s="43"/>
      <c r="AJ1679" s="2"/>
    </row>
    <row r="1680" spans="34:36">
      <c r="AH1680" s="2"/>
      <c r="AI1680" s="43"/>
      <c r="AJ1680" s="2"/>
    </row>
    <row r="1681" spans="34:36">
      <c r="AH1681" s="2"/>
      <c r="AI1681" s="43"/>
      <c r="AJ1681" s="2"/>
    </row>
    <row r="1682" spans="34:36">
      <c r="AH1682" s="2"/>
      <c r="AI1682" s="43"/>
      <c r="AJ1682" s="2"/>
    </row>
    <row r="1683" spans="34:36">
      <c r="AH1683" s="2"/>
      <c r="AI1683" s="43"/>
      <c r="AJ1683" s="2"/>
    </row>
    <row r="1684" spans="34:36">
      <c r="AH1684" s="2"/>
      <c r="AI1684" s="43"/>
      <c r="AJ1684" s="2"/>
    </row>
    <row r="1685" spans="34:36">
      <c r="AH1685" s="2"/>
      <c r="AI1685" s="43"/>
      <c r="AJ1685" s="2"/>
    </row>
    <row r="1686" spans="34:36">
      <c r="AH1686" s="2"/>
      <c r="AI1686" s="43"/>
      <c r="AJ1686" s="2"/>
    </row>
    <row r="1687" spans="34:36">
      <c r="AH1687" s="2"/>
      <c r="AI1687" s="43"/>
      <c r="AJ1687" s="2"/>
    </row>
    <row r="1688" spans="34:36">
      <c r="AH1688" s="2"/>
      <c r="AI1688" s="43"/>
      <c r="AJ1688" s="2"/>
    </row>
    <row r="1689" spans="34:36">
      <c r="AH1689" s="2"/>
      <c r="AI1689" s="43"/>
      <c r="AJ1689" s="2"/>
    </row>
    <row r="1690" spans="34:36">
      <c r="AH1690" s="2"/>
      <c r="AI1690" s="43"/>
      <c r="AJ1690" s="2"/>
    </row>
    <row r="1691" spans="34:36">
      <c r="AH1691" s="2"/>
      <c r="AI1691" s="43"/>
      <c r="AJ1691" s="2"/>
    </row>
    <row r="1692" spans="34:36">
      <c r="AH1692" s="2"/>
      <c r="AI1692" s="43"/>
      <c r="AJ1692" s="2"/>
    </row>
    <row r="1693" spans="34:36">
      <c r="AH1693" s="2"/>
      <c r="AI1693" s="43"/>
      <c r="AJ1693" s="2"/>
    </row>
    <row r="1694" spans="34:36">
      <c r="AH1694" s="2"/>
      <c r="AI1694" s="43"/>
      <c r="AJ1694" s="2"/>
    </row>
    <row r="1695" spans="34:36">
      <c r="AH1695" s="2"/>
      <c r="AI1695" s="43"/>
      <c r="AJ1695" s="2"/>
    </row>
    <row r="1696" spans="34:36">
      <c r="AH1696" s="2"/>
      <c r="AI1696" s="43"/>
      <c r="AJ1696" s="2"/>
    </row>
    <row r="1697" spans="34:36">
      <c r="AH1697" s="2"/>
      <c r="AI1697" s="43"/>
      <c r="AJ1697" s="2"/>
    </row>
    <row r="1698" spans="34:36">
      <c r="AH1698" s="2"/>
      <c r="AI1698" s="43"/>
      <c r="AJ1698" s="2"/>
    </row>
    <row r="1699" spans="34:36">
      <c r="AH1699" s="2"/>
      <c r="AI1699" s="43"/>
      <c r="AJ1699" s="2"/>
    </row>
    <row r="1700" spans="34:36">
      <c r="AH1700" s="2"/>
      <c r="AI1700" s="43"/>
      <c r="AJ1700" s="2"/>
    </row>
    <row r="1701" spans="34:36">
      <c r="AH1701" s="2"/>
      <c r="AI1701" s="43"/>
      <c r="AJ1701" s="2"/>
    </row>
    <row r="1702" spans="34:36">
      <c r="AH1702" s="2"/>
      <c r="AI1702" s="43"/>
      <c r="AJ1702" s="2"/>
    </row>
    <row r="1703" spans="34:36">
      <c r="AH1703" s="2"/>
      <c r="AI1703" s="43"/>
      <c r="AJ1703" s="2"/>
    </row>
    <row r="1704" spans="34:36">
      <c r="AH1704" s="2"/>
      <c r="AI1704" s="43"/>
      <c r="AJ1704" s="2"/>
    </row>
    <row r="1705" spans="34:36">
      <c r="AH1705" s="2"/>
      <c r="AI1705" s="43"/>
      <c r="AJ1705" s="2"/>
    </row>
    <row r="1706" spans="34:36">
      <c r="AH1706" s="2"/>
      <c r="AI1706" s="43"/>
      <c r="AJ1706" s="2"/>
    </row>
    <row r="1707" spans="34:36">
      <c r="AH1707" s="2"/>
      <c r="AI1707" s="43"/>
      <c r="AJ1707" s="2"/>
    </row>
    <row r="1708" spans="34:36">
      <c r="AH1708" s="2"/>
      <c r="AI1708" s="43"/>
      <c r="AJ1708" s="2"/>
    </row>
    <row r="1709" spans="34:36">
      <c r="AH1709" s="2"/>
      <c r="AI1709" s="43"/>
      <c r="AJ1709" s="2"/>
    </row>
    <row r="1710" spans="34:36">
      <c r="AH1710" s="2"/>
      <c r="AI1710" s="43"/>
      <c r="AJ1710" s="2"/>
    </row>
    <row r="1711" spans="34:36">
      <c r="AH1711" s="2"/>
      <c r="AI1711" s="43"/>
      <c r="AJ1711" s="2"/>
    </row>
    <row r="1712" spans="34:36">
      <c r="AH1712" s="2"/>
      <c r="AI1712" s="43"/>
      <c r="AJ1712" s="2"/>
    </row>
    <row r="1713" spans="34:36">
      <c r="AH1713" s="2"/>
      <c r="AI1713" s="43"/>
      <c r="AJ1713" s="2"/>
    </row>
    <row r="1714" spans="34:36">
      <c r="AH1714" s="2"/>
      <c r="AI1714" s="43"/>
      <c r="AJ1714" s="2"/>
    </row>
    <row r="1715" spans="34:36">
      <c r="AH1715" s="2"/>
      <c r="AI1715" s="43"/>
      <c r="AJ1715" s="2"/>
    </row>
    <row r="1716" spans="34:36">
      <c r="AH1716" s="2"/>
      <c r="AI1716" s="43"/>
      <c r="AJ1716" s="2"/>
    </row>
    <row r="1717" spans="34:36">
      <c r="AH1717" s="2"/>
      <c r="AI1717" s="43"/>
      <c r="AJ1717" s="2"/>
    </row>
    <row r="1718" spans="34:36">
      <c r="AH1718" s="2"/>
      <c r="AI1718" s="43"/>
      <c r="AJ1718" s="2"/>
    </row>
    <row r="1719" spans="34:36">
      <c r="AH1719" s="2"/>
      <c r="AI1719" s="43"/>
      <c r="AJ1719" s="2"/>
    </row>
    <row r="1720" spans="34:36">
      <c r="AH1720" s="2"/>
      <c r="AI1720" s="43"/>
      <c r="AJ1720" s="2"/>
    </row>
    <row r="1721" spans="34:36">
      <c r="AH1721" s="2"/>
      <c r="AI1721" s="43"/>
      <c r="AJ1721" s="2"/>
    </row>
    <row r="1722" spans="34:36">
      <c r="AH1722" s="2"/>
      <c r="AI1722" s="43"/>
      <c r="AJ1722" s="2"/>
    </row>
    <row r="1723" spans="34:36">
      <c r="AH1723" s="2"/>
      <c r="AI1723" s="43"/>
      <c r="AJ1723" s="2"/>
    </row>
    <row r="1724" spans="34:36">
      <c r="AH1724" s="2"/>
      <c r="AI1724" s="43"/>
      <c r="AJ1724" s="2"/>
    </row>
    <row r="1725" spans="34:36">
      <c r="AH1725" s="2"/>
      <c r="AI1725" s="43"/>
      <c r="AJ1725" s="2"/>
    </row>
    <row r="1726" spans="34:36">
      <c r="AH1726" s="2"/>
      <c r="AI1726" s="43"/>
      <c r="AJ1726" s="2"/>
    </row>
    <row r="1727" spans="34:36">
      <c r="AH1727" s="2"/>
      <c r="AI1727" s="43"/>
      <c r="AJ1727" s="2"/>
    </row>
    <row r="1728" spans="34:36">
      <c r="AH1728" s="2"/>
      <c r="AI1728" s="43"/>
      <c r="AJ1728" s="2"/>
    </row>
    <row r="1729" spans="34:36">
      <c r="AH1729" s="2"/>
      <c r="AI1729" s="43"/>
      <c r="AJ1729" s="2"/>
    </row>
    <row r="1730" spans="34:36">
      <c r="AH1730" s="2"/>
      <c r="AI1730" s="43"/>
      <c r="AJ1730" s="2"/>
    </row>
    <row r="1731" spans="34:36">
      <c r="AH1731" s="2"/>
      <c r="AI1731" s="43"/>
      <c r="AJ1731" s="2"/>
    </row>
    <row r="1732" spans="34:36">
      <c r="AH1732" s="2"/>
      <c r="AI1732" s="43"/>
      <c r="AJ1732" s="2"/>
    </row>
    <row r="1733" spans="34:36">
      <c r="AH1733" s="2"/>
      <c r="AI1733" s="43"/>
      <c r="AJ1733" s="2"/>
    </row>
    <row r="1734" spans="34:36">
      <c r="AH1734" s="2"/>
      <c r="AI1734" s="43"/>
      <c r="AJ1734" s="2"/>
    </row>
    <row r="1735" spans="34:36">
      <c r="AH1735" s="2"/>
      <c r="AI1735" s="43"/>
      <c r="AJ1735" s="2"/>
    </row>
    <row r="1736" spans="34:36">
      <c r="AH1736" s="2"/>
      <c r="AI1736" s="43"/>
      <c r="AJ1736" s="2"/>
    </row>
    <row r="1737" spans="34:36">
      <c r="AH1737" s="2"/>
      <c r="AI1737" s="43"/>
      <c r="AJ1737" s="2"/>
    </row>
    <row r="1738" spans="34:36">
      <c r="AH1738" s="2"/>
      <c r="AI1738" s="43"/>
      <c r="AJ1738" s="2"/>
    </row>
    <row r="1739" spans="34:36">
      <c r="AH1739" s="2"/>
      <c r="AI1739" s="43"/>
      <c r="AJ1739" s="2"/>
    </row>
    <row r="1740" spans="34:36">
      <c r="AH1740" s="2"/>
      <c r="AI1740" s="43"/>
      <c r="AJ1740" s="2"/>
    </row>
    <row r="1741" spans="34:36">
      <c r="AH1741" s="2"/>
      <c r="AI1741" s="43"/>
      <c r="AJ1741" s="2"/>
    </row>
    <row r="1742" spans="34:36">
      <c r="AH1742" s="2"/>
      <c r="AI1742" s="43"/>
      <c r="AJ1742" s="2"/>
    </row>
    <row r="1743" spans="34:36">
      <c r="AH1743" s="2"/>
      <c r="AI1743" s="43"/>
      <c r="AJ1743" s="2"/>
    </row>
    <row r="1744" spans="34:36">
      <c r="AH1744" s="2"/>
      <c r="AI1744" s="43"/>
      <c r="AJ1744" s="2"/>
    </row>
    <row r="1745" spans="34:36">
      <c r="AH1745" s="2"/>
      <c r="AI1745" s="43"/>
      <c r="AJ1745" s="2"/>
    </row>
    <row r="1746" spans="34:36">
      <c r="AH1746" s="2"/>
      <c r="AI1746" s="43"/>
      <c r="AJ1746" s="2"/>
    </row>
    <row r="1747" spans="34:36">
      <c r="AH1747" s="2"/>
      <c r="AI1747" s="43"/>
      <c r="AJ1747" s="2"/>
    </row>
    <row r="1748" spans="34:36">
      <c r="AH1748" s="2"/>
      <c r="AI1748" s="43"/>
      <c r="AJ1748" s="2"/>
    </row>
    <row r="1749" spans="34:36">
      <c r="AH1749" s="2"/>
      <c r="AI1749" s="43"/>
      <c r="AJ1749" s="2"/>
    </row>
    <row r="1750" spans="34:36">
      <c r="AH1750" s="2"/>
      <c r="AI1750" s="43"/>
      <c r="AJ1750" s="2"/>
    </row>
  </sheetData>
  <sheetProtection formatCells="0" formatColumns="0" formatRows="0" insertColumns="0" insertRows="0" insertHyperlinks="0" deleteColumns="0" deleteRows="0" sort="0" autoFilter="0" pivotTables="0"/>
  <autoFilter ref="A10:AH266" xr:uid="{00000000-0009-0000-0000-000001000000}"/>
  <mergeCells count="22">
    <mergeCell ref="S3:X3"/>
    <mergeCell ref="W8:W9"/>
    <mergeCell ref="X8:X9"/>
    <mergeCell ref="S8:V8"/>
    <mergeCell ref="R8:R9"/>
    <mergeCell ref="H8:H9"/>
    <mergeCell ref="I8:I9"/>
    <mergeCell ref="O8:O9"/>
    <mergeCell ref="P8:P9"/>
    <mergeCell ref="Q8:Q9"/>
    <mergeCell ref="J8:J9"/>
    <mergeCell ref="K8:K9"/>
    <mergeCell ref="L8:L9"/>
    <mergeCell ref="M8:M9"/>
    <mergeCell ref="N8:N9"/>
    <mergeCell ref="A8:A9"/>
    <mergeCell ref="B8:B9"/>
    <mergeCell ref="F8:F9"/>
    <mergeCell ref="G8:G9"/>
    <mergeCell ref="C8:C9"/>
    <mergeCell ref="D8:D9"/>
    <mergeCell ref="E8:E9"/>
  </mergeCells>
  <phoneticPr fontId="29" type="noConversion"/>
  <conditionalFormatting sqref="T11">
    <cfRule type="duplicateValues" dxfId="7" priority="13"/>
  </conditionalFormatting>
  <conditionalFormatting sqref="AJ11:AJ1244">
    <cfRule type="duplicateValues" dxfId="6" priority="3"/>
  </conditionalFormatting>
  <conditionalFormatting sqref="AJ1245:AJ1258">
    <cfRule type="duplicateValues" dxfId="5" priority="2"/>
  </conditionalFormatting>
  <conditionalFormatting sqref="AJ1259:AJ1260">
    <cfRule type="duplicateValues" dxfId="4" priority="1"/>
  </conditionalFormatting>
  <dataValidations xWindow="1601" yWindow="619" count="2">
    <dataValidation type="list" allowBlank="1" showInputMessage="1" showErrorMessage="1" sqref="C269:E269" xr:uid="{00000000-0002-0000-0100-000000000000}">
      <formula1>$Y$11:$Y$13</formula1>
    </dataValidation>
    <dataValidation type="list" allowBlank="1" showInputMessage="1" showErrorMessage="1" sqref="B11:B1048576" xr:uid="{C02AFC24-C915-4F3D-8037-4458F83B6299}">
      <formula1>$AH$11:$AH$165</formula1>
    </dataValidation>
  </dataValidations>
  <pageMargins left="0.42" right="0.25" top="0.49" bottom="0.46" header="0.31496062992126" footer="0.31496062992126"/>
  <pageSetup paperSize="9" scale="82" orientation="landscape" r:id="rId1"/>
  <headerFoot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6B1B9-5FC8-471C-82D3-1B40F0F1C8D0}">
  <dimension ref="A1:AH1946"/>
  <sheetViews>
    <sheetView zoomScale="90" zoomScaleNormal="90" workbookViewId="0">
      <pane xSplit="1" ySplit="10" topLeftCell="B11" activePane="bottomRight" state="frozen"/>
      <selection pane="topRight" activeCell="B1" sqref="B1"/>
      <selection pane="bottomLeft" activeCell="A9" sqref="A9"/>
      <selection pane="bottomRight" activeCell="F13" sqref="F13"/>
    </sheetView>
  </sheetViews>
  <sheetFormatPr defaultColWidth="8.90625" defaultRowHeight="14.5"/>
  <cols>
    <col min="1" max="1" width="4.6328125" style="17" customWidth="1"/>
    <col min="2" max="2" width="5.36328125" style="17" customWidth="1"/>
    <col min="3" max="3" width="8" style="17" customWidth="1"/>
    <col min="4" max="4" width="11.1796875" style="17" customWidth="1"/>
    <col min="5" max="5" width="8.90625" style="17"/>
    <col min="6" max="6" width="5.6328125" style="17" customWidth="1"/>
    <col min="7" max="7" width="9.81640625" style="17" customWidth="1"/>
    <col min="8" max="8" width="10.08984375" style="17" customWidth="1"/>
    <col min="9" max="9" width="8.90625" style="17"/>
    <col min="10" max="10" width="17.453125" style="17" customWidth="1"/>
    <col min="11" max="11" width="8.453125" style="17" customWidth="1"/>
    <col min="12" max="13" width="8.90625" style="17"/>
    <col min="14" max="16" width="7.6328125" style="17" customWidth="1"/>
    <col min="17" max="17" width="21.453125" style="17" customWidth="1"/>
    <col min="18" max="18" width="10.453125" style="17" customWidth="1"/>
    <col min="19" max="20" width="8.90625" style="17"/>
    <col min="21" max="21" width="8.453125" style="17" customWidth="1"/>
    <col min="22" max="16384" width="8.90625" style="17"/>
  </cols>
  <sheetData>
    <row r="1" spans="1:34" s="5" customFormat="1" ht="19.25" customHeight="1">
      <c r="A1" s="4"/>
      <c r="B1" s="4"/>
      <c r="C1" s="4"/>
      <c r="J1" s="4"/>
      <c r="K1" s="6"/>
    </row>
    <row r="2" spans="1:34" s="5" customFormat="1" ht="17.399999999999999" customHeight="1">
      <c r="A2" s="4"/>
      <c r="B2" s="4"/>
      <c r="C2" s="4"/>
      <c r="J2" s="4"/>
      <c r="K2" s="6"/>
    </row>
    <row r="3" spans="1:34" s="5" customFormat="1" ht="45" customHeight="1">
      <c r="A3" s="4"/>
      <c r="B3" s="7" t="s">
        <v>1478</v>
      </c>
      <c r="C3" s="7"/>
      <c r="J3" s="4"/>
      <c r="K3" s="6"/>
      <c r="N3" s="7"/>
      <c r="O3" s="7"/>
      <c r="P3" s="7"/>
    </row>
    <row r="4" spans="1:34" s="5" customFormat="1" ht="17.5">
      <c r="A4" s="4"/>
      <c r="B4" s="7" t="s">
        <v>1496</v>
      </c>
      <c r="C4" s="7"/>
      <c r="J4" s="18"/>
      <c r="K4" s="6"/>
      <c r="M4" s="26"/>
      <c r="N4" s="7"/>
      <c r="O4" s="7"/>
      <c r="P4" s="7"/>
    </row>
    <row r="5" spans="1:34" s="5" customFormat="1" ht="16.5">
      <c r="A5" s="4"/>
      <c r="B5" s="32" t="s">
        <v>1497</v>
      </c>
      <c r="C5" s="32"/>
      <c r="J5" s="4"/>
      <c r="K5" s="6"/>
      <c r="M5" s="26"/>
    </row>
    <row r="6" spans="1:34" s="5" customFormat="1" ht="17.5">
      <c r="A6" s="4"/>
      <c r="B6" s="8" t="s">
        <v>1543</v>
      </c>
      <c r="C6" s="8"/>
      <c r="J6" s="4"/>
      <c r="K6" s="6"/>
    </row>
    <row r="7" spans="1:34" s="5" customFormat="1" ht="13.25" customHeight="1">
      <c r="A7" s="4"/>
      <c r="B7" s="4"/>
      <c r="C7" s="4"/>
      <c r="H7" s="9"/>
      <c r="I7" s="9"/>
      <c r="J7" s="9"/>
      <c r="K7" s="10"/>
    </row>
    <row r="8" spans="1:34" s="11" customFormat="1" ht="30" customHeight="1">
      <c r="A8" s="105" t="s">
        <v>0</v>
      </c>
      <c r="B8" s="105" t="s">
        <v>1477</v>
      </c>
      <c r="C8" s="106" t="s">
        <v>1498</v>
      </c>
      <c r="D8" s="105" t="s">
        <v>1489</v>
      </c>
      <c r="E8" s="105" t="s">
        <v>1479</v>
      </c>
      <c r="F8" s="106" t="s">
        <v>1531</v>
      </c>
      <c r="G8" s="105" t="s">
        <v>1490</v>
      </c>
      <c r="H8" s="105" t="s">
        <v>1480</v>
      </c>
      <c r="I8" s="105" t="s">
        <v>1481</v>
      </c>
      <c r="J8" s="105" t="s">
        <v>1499</v>
      </c>
      <c r="K8" s="105" t="s">
        <v>1483</v>
      </c>
      <c r="L8" s="105" t="s">
        <v>1482</v>
      </c>
      <c r="M8" s="105" t="s">
        <v>1</v>
      </c>
      <c r="N8" s="105" t="s">
        <v>1484</v>
      </c>
      <c r="O8" s="105" t="s">
        <v>1545</v>
      </c>
      <c r="P8" s="105" t="s">
        <v>1544</v>
      </c>
      <c r="Q8" s="114" t="s">
        <v>1500</v>
      </c>
      <c r="R8" s="114"/>
      <c r="S8" s="114"/>
      <c r="T8" s="114"/>
      <c r="U8" s="105" t="s">
        <v>1521</v>
      </c>
      <c r="V8" s="105" t="s">
        <v>1522</v>
      </c>
    </row>
    <row r="9" spans="1:34" s="11" customFormat="1" ht="40.25" customHeight="1">
      <c r="A9" s="105"/>
      <c r="B9" s="105"/>
      <c r="C9" s="106"/>
      <c r="D9" s="105"/>
      <c r="E9" s="105"/>
      <c r="F9" s="106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9" t="s">
        <v>1542</v>
      </c>
      <c r="R9" s="19" t="s">
        <v>1490</v>
      </c>
      <c r="S9" s="20" t="s">
        <v>1499</v>
      </c>
      <c r="T9" s="20" t="s">
        <v>1525</v>
      </c>
      <c r="U9" s="105"/>
      <c r="V9" s="105"/>
    </row>
    <row r="10" spans="1:34" s="11" customFormat="1" ht="16.75" customHeight="1">
      <c r="A10" s="40" t="s">
        <v>1238</v>
      </c>
      <c r="B10" s="40" t="s">
        <v>1239</v>
      </c>
      <c r="C10" s="40" t="s">
        <v>1240</v>
      </c>
      <c r="D10" s="40" t="s">
        <v>1241</v>
      </c>
      <c r="E10" s="40" t="s">
        <v>1242</v>
      </c>
      <c r="F10" s="40" t="s">
        <v>1243</v>
      </c>
      <c r="G10" s="40" t="s">
        <v>1244</v>
      </c>
      <c r="H10" s="40" t="s">
        <v>1245</v>
      </c>
      <c r="I10" s="40" t="s">
        <v>1246</v>
      </c>
      <c r="J10" s="40" t="s">
        <v>1427</v>
      </c>
      <c r="K10" s="40" t="s">
        <v>1452</v>
      </c>
      <c r="L10" s="40" t="s">
        <v>1485</v>
      </c>
      <c r="M10" s="40" t="s">
        <v>1486</v>
      </c>
      <c r="N10" s="40" t="s">
        <v>1487</v>
      </c>
      <c r="O10" s="54" t="s">
        <v>1488</v>
      </c>
      <c r="P10" s="54" t="s">
        <v>1494</v>
      </c>
      <c r="Q10" s="41" t="s">
        <v>1501</v>
      </c>
      <c r="R10" s="41" t="s">
        <v>1502</v>
      </c>
      <c r="S10" s="41" t="s">
        <v>1529</v>
      </c>
      <c r="T10" s="41" t="s">
        <v>1530</v>
      </c>
      <c r="U10" s="41" t="s">
        <v>1547</v>
      </c>
      <c r="V10" s="41" t="s">
        <v>1546</v>
      </c>
    </row>
    <row r="11" spans="1:34" s="5" customFormat="1" ht="84">
      <c r="A11" s="31">
        <v>1</v>
      </c>
      <c r="B11" s="31" t="s">
        <v>1432</v>
      </c>
      <c r="C11" s="31" t="s">
        <v>1503</v>
      </c>
      <c r="D11" s="21" t="s">
        <v>1504</v>
      </c>
      <c r="E11" s="21">
        <v>10482442</v>
      </c>
      <c r="F11" s="74" t="s">
        <v>1505</v>
      </c>
      <c r="G11" s="22" t="s">
        <v>1506</v>
      </c>
      <c r="H11" s="21" t="s">
        <v>1507</v>
      </c>
      <c r="I11" s="21" t="s">
        <v>1508</v>
      </c>
      <c r="J11" s="22" t="s">
        <v>1431</v>
      </c>
      <c r="K11" s="21"/>
      <c r="L11" s="22" t="s">
        <v>455</v>
      </c>
      <c r="M11" s="22" t="s">
        <v>2</v>
      </c>
      <c r="N11" s="21">
        <v>2</v>
      </c>
      <c r="O11" s="21"/>
      <c r="P11" s="21"/>
      <c r="Q11" s="24" t="s">
        <v>1509</v>
      </c>
      <c r="R11" s="33" t="s">
        <v>1510</v>
      </c>
      <c r="S11" s="25" t="s">
        <v>1511</v>
      </c>
      <c r="T11" s="1" t="s">
        <v>1526</v>
      </c>
      <c r="U11" s="24" t="s">
        <v>1528</v>
      </c>
      <c r="V11" s="24" t="s">
        <v>1527</v>
      </c>
      <c r="AG11" s="16" t="s">
        <v>1079</v>
      </c>
      <c r="AH11" s="42"/>
    </row>
    <row r="12" spans="1:34" s="27" customFormat="1" ht="65">
      <c r="A12" s="29">
        <f>IF(B12&gt;0,A11+1,"")</f>
        <v>2</v>
      </c>
      <c r="B12" s="29" t="s">
        <v>356</v>
      </c>
      <c r="C12" s="31" t="s">
        <v>1519</v>
      </c>
      <c r="D12" s="34" t="s">
        <v>1512</v>
      </c>
      <c r="E12" s="35" t="s">
        <v>1513</v>
      </c>
      <c r="F12" s="75" t="s">
        <v>1518</v>
      </c>
      <c r="G12" s="36" t="s">
        <v>1514</v>
      </c>
      <c r="H12" s="34" t="s">
        <v>1515</v>
      </c>
      <c r="I12" s="34" t="s">
        <v>1516</v>
      </c>
      <c r="J12" s="36" t="s">
        <v>371</v>
      </c>
      <c r="K12" s="34" t="s">
        <v>1517</v>
      </c>
      <c r="L12" s="34" t="s">
        <v>1495</v>
      </c>
      <c r="M12" s="38" t="s">
        <v>2</v>
      </c>
      <c r="N12" s="30">
        <v>12</v>
      </c>
      <c r="O12" s="30"/>
      <c r="P12" s="30"/>
      <c r="Q12" s="36" t="s">
        <v>1523</v>
      </c>
      <c r="R12" s="34" t="s">
        <v>1520</v>
      </c>
      <c r="S12" s="34" t="s">
        <v>1520</v>
      </c>
      <c r="T12" s="36" t="s">
        <v>1524</v>
      </c>
      <c r="U12" s="24" t="s">
        <v>1528</v>
      </c>
      <c r="V12" s="24" t="s">
        <v>1527</v>
      </c>
      <c r="AG12" s="28" t="s">
        <v>1080</v>
      </c>
      <c r="AH12" s="42"/>
    </row>
    <row r="13" spans="1:34" ht="78">
      <c r="A13" s="31">
        <f>IF(B13&gt;0,A12+1,"")</f>
        <v>3</v>
      </c>
      <c r="B13" s="31" t="s">
        <v>718</v>
      </c>
      <c r="C13" s="31" t="s">
        <v>1540</v>
      </c>
      <c r="D13" s="37" t="s">
        <v>1532</v>
      </c>
      <c r="E13" s="37" t="s">
        <v>1533</v>
      </c>
      <c r="F13" s="76" t="s">
        <v>1534</v>
      </c>
      <c r="G13" s="37" t="s">
        <v>1535</v>
      </c>
      <c r="H13" s="37" t="s">
        <v>1536</v>
      </c>
      <c r="I13" s="37" t="s">
        <v>1537</v>
      </c>
      <c r="J13" s="37" t="s">
        <v>1538</v>
      </c>
      <c r="K13" s="37"/>
      <c r="L13" s="37" t="s">
        <v>1539</v>
      </c>
      <c r="M13" s="39" t="s">
        <v>3</v>
      </c>
      <c r="N13" s="37">
        <v>5</v>
      </c>
      <c r="O13" s="37"/>
      <c r="P13" s="37"/>
      <c r="Q13" s="37" t="s">
        <v>1534</v>
      </c>
      <c r="R13" s="37" t="s">
        <v>1534</v>
      </c>
      <c r="S13" s="34" t="s">
        <v>1541</v>
      </c>
      <c r="T13" s="36" t="s">
        <v>1524</v>
      </c>
      <c r="U13" s="24" t="s">
        <v>1528</v>
      </c>
      <c r="V13" s="24" t="s">
        <v>1527</v>
      </c>
      <c r="AG13" s="16" t="s">
        <v>901</v>
      </c>
      <c r="AH13" s="42"/>
    </row>
    <row r="14" spans="1:34">
      <c r="A14" s="31" t="str">
        <f>IF(B14&gt;0,#REF!+1,"")</f>
        <v/>
      </c>
      <c r="B14" s="31"/>
      <c r="C14" s="31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AG14" s="16" t="s">
        <v>71</v>
      </c>
      <c r="AH14" s="42"/>
    </row>
    <row r="15" spans="1:34" ht="14.4" customHeight="1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AG15" s="16" t="s">
        <v>51</v>
      </c>
      <c r="AH15" s="42"/>
    </row>
    <row r="16" spans="1:34">
      <c r="AG16" s="16" t="s">
        <v>66</v>
      </c>
      <c r="AH16" s="42"/>
    </row>
    <row r="17" spans="1:34">
      <c r="A17" s="4"/>
      <c r="B17" s="4"/>
      <c r="C17" s="4"/>
      <c r="D17" s="5" t="s">
        <v>1491</v>
      </c>
      <c r="E17" s="5"/>
      <c r="F17" s="5"/>
      <c r="G17" s="5"/>
      <c r="H17" s="5"/>
      <c r="I17" s="5"/>
      <c r="J17" s="4"/>
      <c r="K17" s="6"/>
      <c r="L17" s="5"/>
      <c r="M17" s="5"/>
      <c r="N17" s="5"/>
      <c r="O17" s="5"/>
      <c r="P17" s="5"/>
      <c r="AG17" s="16" t="s">
        <v>82</v>
      </c>
      <c r="AH17" s="42"/>
    </row>
    <row r="18" spans="1:34">
      <c r="A18" s="4"/>
      <c r="B18" s="12"/>
      <c r="C18" s="12"/>
      <c r="D18" s="5"/>
      <c r="E18" s="5"/>
      <c r="F18" s="5"/>
      <c r="G18" s="5"/>
      <c r="H18" s="5"/>
      <c r="I18" s="5"/>
      <c r="J18" s="13" t="s">
        <v>1549</v>
      </c>
      <c r="K18" s="6"/>
      <c r="L18" s="5"/>
      <c r="N18" s="13"/>
      <c r="O18" s="13"/>
      <c r="P18" s="13"/>
      <c r="AG18" s="16" t="s">
        <v>74</v>
      </c>
      <c r="AH18" s="42"/>
    </row>
    <row r="19" spans="1:34">
      <c r="A19" s="4"/>
      <c r="B19" s="4"/>
      <c r="C19" s="4"/>
      <c r="D19" s="5"/>
      <c r="E19" s="5"/>
      <c r="F19" s="5"/>
      <c r="G19" s="5"/>
      <c r="H19" s="5"/>
      <c r="I19" s="5"/>
      <c r="J19" s="14" t="s">
        <v>1492</v>
      </c>
      <c r="K19" s="6"/>
      <c r="L19" s="5"/>
      <c r="N19" s="14"/>
      <c r="O19" s="14"/>
      <c r="P19" s="14"/>
      <c r="AG19" s="16" t="s">
        <v>53</v>
      </c>
      <c r="AH19" s="42"/>
    </row>
    <row r="20" spans="1:34">
      <c r="A20" s="4"/>
      <c r="B20" s="4"/>
      <c r="C20" s="4"/>
      <c r="D20" s="5"/>
      <c r="E20" s="5"/>
      <c r="F20" s="5"/>
      <c r="G20" s="5"/>
      <c r="H20" s="5"/>
      <c r="I20" s="5"/>
      <c r="J20" s="15" t="s">
        <v>1493</v>
      </c>
      <c r="K20" s="6"/>
      <c r="L20" s="5"/>
      <c r="N20" s="15"/>
      <c r="O20" s="15"/>
      <c r="P20" s="15"/>
      <c r="AG20" s="16" t="s">
        <v>54</v>
      </c>
      <c r="AH20" s="42"/>
    </row>
    <row r="21" spans="1:34">
      <c r="A21" s="4"/>
      <c r="B21" s="4"/>
      <c r="C21" s="4"/>
      <c r="D21" s="5"/>
      <c r="E21" s="5"/>
      <c r="F21" s="5"/>
      <c r="G21" s="5"/>
      <c r="H21" s="5"/>
      <c r="I21" s="5"/>
      <c r="J21" s="4"/>
      <c r="K21" s="6"/>
      <c r="L21" s="5"/>
      <c r="M21" s="5"/>
      <c r="N21" s="5"/>
      <c r="O21" s="5"/>
      <c r="P21" s="5"/>
      <c r="AG21" s="16" t="s">
        <v>75</v>
      </c>
      <c r="AH21" s="42"/>
    </row>
    <row r="22" spans="1:34">
      <c r="AG22" s="16" t="s">
        <v>67</v>
      </c>
      <c r="AH22" s="42"/>
    </row>
    <row r="23" spans="1:34">
      <c r="AG23" s="16" t="s">
        <v>58</v>
      </c>
      <c r="AH23" s="42"/>
    </row>
    <row r="24" spans="1:34">
      <c r="AG24" s="16" t="s">
        <v>59</v>
      </c>
      <c r="AH24" s="42"/>
    </row>
    <row r="25" spans="1:34">
      <c r="AG25" s="16" t="s">
        <v>72</v>
      </c>
      <c r="AH25" s="42"/>
    </row>
    <row r="26" spans="1:34">
      <c r="AG26" s="16" t="s">
        <v>78</v>
      </c>
      <c r="AH26" s="42"/>
    </row>
    <row r="27" spans="1:34">
      <c r="AG27" s="16" t="s">
        <v>62</v>
      </c>
      <c r="AH27" s="42"/>
    </row>
    <row r="28" spans="1:34">
      <c r="AG28" s="16" t="s">
        <v>63</v>
      </c>
      <c r="AH28" s="42"/>
    </row>
    <row r="29" spans="1:34">
      <c r="AG29" s="16" t="s">
        <v>68</v>
      </c>
      <c r="AH29" s="42"/>
    </row>
    <row r="30" spans="1:34">
      <c r="AG30" s="16" t="s">
        <v>69</v>
      </c>
      <c r="AH30" s="42"/>
    </row>
    <row r="31" spans="1:34">
      <c r="AG31" s="16" t="s">
        <v>64</v>
      </c>
      <c r="AH31" s="42"/>
    </row>
    <row r="32" spans="1:34">
      <c r="AG32" s="16" t="s">
        <v>1150</v>
      </c>
      <c r="AH32" s="42"/>
    </row>
    <row r="33" spans="33:34">
      <c r="AG33" s="16" t="s">
        <v>55</v>
      </c>
      <c r="AH33" s="42"/>
    </row>
    <row r="34" spans="33:34">
      <c r="AG34" s="16" t="s">
        <v>56</v>
      </c>
      <c r="AH34" s="42"/>
    </row>
    <row r="35" spans="33:34">
      <c r="AG35" s="16" t="s">
        <v>61</v>
      </c>
      <c r="AH35" s="42"/>
    </row>
    <row r="36" spans="33:34">
      <c r="AG36" s="16" t="s">
        <v>65</v>
      </c>
      <c r="AH36" s="42"/>
    </row>
    <row r="37" spans="33:34">
      <c r="AG37" s="16" t="s">
        <v>73</v>
      </c>
      <c r="AH37" s="42"/>
    </row>
    <row r="38" spans="33:34">
      <c r="AG38" s="16" t="s">
        <v>60</v>
      </c>
      <c r="AH38" s="42"/>
    </row>
    <row r="39" spans="33:34">
      <c r="AG39" s="16" t="s">
        <v>57</v>
      </c>
      <c r="AH39" s="42"/>
    </row>
    <row r="40" spans="33:34">
      <c r="AG40" s="16" t="s">
        <v>52</v>
      </c>
      <c r="AH40" s="42"/>
    </row>
    <row r="41" spans="33:34">
      <c r="AG41" s="16" t="s">
        <v>79</v>
      </c>
      <c r="AH41" s="42"/>
    </row>
    <row r="42" spans="33:34">
      <c r="AG42" s="16" t="s">
        <v>70</v>
      </c>
      <c r="AH42" s="42"/>
    </row>
    <row r="43" spans="33:34">
      <c r="AG43" s="16" t="s">
        <v>81</v>
      </c>
      <c r="AH43" s="42"/>
    </row>
    <row r="44" spans="33:34">
      <c r="AG44" s="16" t="s">
        <v>76</v>
      </c>
      <c r="AH44" s="42"/>
    </row>
    <row r="45" spans="33:34">
      <c r="AG45" s="16" t="s">
        <v>77</v>
      </c>
      <c r="AH45" s="42"/>
    </row>
    <row r="46" spans="33:34">
      <c r="AG46" s="16" t="s">
        <v>80</v>
      </c>
      <c r="AH46" s="42"/>
    </row>
    <row r="47" spans="33:34">
      <c r="AG47" s="16" t="s">
        <v>173</v>
      </c>
      <c r="AH47" s="42"/>
    </row>
    <row r="48" spans="33:34">
      <c r="AG48" s="16" t="s">
        <v>1027</v>
      </c>
      <c r="AH48" s="42"/>
    </row>
    <row r="49" spans="33:34">
      <c r="AG49" s="16" t="s">
        <v>1073</v>
      </c>
      <c r="AH49" s="42"/>
    </row>
    <row r="50" spans="33:34">
      <c r="AG50" s="16" t="s">
        <v>422</v>
      </c>
      <c r="AH50" s="42"/>
    </row>
    <row r="51" spans="33:34">
      <c r="AG51" s="16" t="s">
        <v>423</v>
      </c>
      <c r="AH51" s="42"/>
    </row>
    <row r="52" spans="33:34">
      <c r="AG52" s="16" t="s">
        <v>426</v>
      </c>
      <c r="AH52" s="42"/>
    </row>
    <row r="53" spans="33:34">
      <c r="AG53" s="16" t="s">
        <v>427</v>
      </c>
      <c r="AH53" s="42"/>
    </row>
    <row r="54" spans="33:34">
      <c r="AG54" s="16" t="s">
        <v>428</v>
      </c>
      <c r="AH54" s="42"/>
    </row>
    <row r="55" spans="33:34">
      <c r="AG55" s="16" t="s">
        <v>429</v>
      </c>
      <c r="AH55" s="42"/>
    </row>
    <row r="56" spans="33:34">
      <c r="AG56" s="16" t="s">
        <v>430</v>
      </c>
      <c r="AH56" s="42"/>
    </row>
    <row r="57" spans="33:34">
      <c r="AG57" s="16" t="s">
        <v>432</v>
      </c>
      <c r="AH57" s="42"/>
    </row>
    <row r="58" spans="33:34">
      <c r="AG58" s="16" t="s">
        <v>433</v>
      </c>
      <c r="AH58" s="42"/>
    </row>
    <row r="59" spans="33:34">
      <c r="AG59" s="16" t="s">
        <v>434</v>
      </c>
      <c r="AH59" s="42"/>
    </row>
    <row r="60" spans="33:34">
      <c r="AG60" s="16" t="s">
        <v>435</v>
      </c>
      <c r="AH60" s="42"/>
    </row>
    <row r="61" spans="33:34">
      <c r="AG61" s="16" t="s">
        <v>436</v>
      </c>
      <c r="AH61" s="42"/>
    </row>
    <row r="62" spans="33:34">
      <c r="AG62" s="16" t="s">
        <v>437</v>
      </c>
      <c r="AH62" s="42"/>
    </row>
    <row r="63" spans="33:34">
      <c r="AG63" s="16" t="s">
        <v>438</v>
      </c>
      <c r="AH63" s="42"/>
    </row>
    <row r="64" spans="33:34">
      <c r="AG64" s="16" t="s">
        <v>439</v>
      </c>
      <c r="AH64" s="42"/>
    </row>
    <row r="65" spans="33:34">
      <c r="AG65" s="16" t="s">
        <v>440</v>
      </c>
      <c r="AH65" s="42"/>
    </row>
    <row r="66" spans="33:34">
      <c r="AG66" s="16" t="s">
        <v>485</v>
      </c>
      <c r="AH66" s="42"/>
    </row>
    <row r="67" spans="33:34">
      <c r="AG67" s="16" t="s">
        <v>447</v>
      </c>
      <c r="AH67" s="42"/>
    </row>
    <row r="68" spans="33:34">
      <c r="AG68" s="16" t="s">
        <v>486</v>
      </c>
      <c r="AH68" s="42"/>
    </row>
    <row r="69" spans="33:34">
      <c r="AG69" s="16" t="s">
        <v>450</v>
      </c>
      <c r="AH69" s="42"/>
    </row>
    <row r="70" spans="33:34">
      <c r="AG70" s="16" t="s">
        <v>431</v>
      </c>
      <c r="AH70" s="42"/>
    </row>
    <row r="71" spans="33:34">
      <c r="AG71" s="16" t="s">
        <v>453</v>
      </c>
      <c r="AH71" s="42"/>
    </row>
    <row r="72" spans="33:34">
      <c r="AG72" s="16" t="s">
        <v>487</v>
      </c>
      <c r="AH72" s="42"/>
    </row>
    <row r="73" spans="33:34">
      <c r="AG73" s="16" t="s">
        <v>457</v>
      </c>
      <c r="AH73" s="42"/>
    </row>
    <row r="74" spans="33:34">
      <c r="AG74" s="16" t="s">
        <v>460</v>
      </c>
      <c r="AH74" s="42"/>
    </row>
    <row r="75" spans="33:34">
      <c r="AG75" s="16" t="s">
        <v>461</v>
      </c>
      <c r="AH75" s="42"/>
    </row>
    <row r="76" spans="33:34">
      <c r="AG76" s="16" t="s">
        <v>462</v>
      </c>
      <c r="AH76" s="42"/>
    </row>
    <row r="77" spans="33:34">
      <c r="AG77" s="16" t="s">
        <v>464</v>
      </c>
      <c r="AH77" s="42"/>
    </row>
    <row r="78" spans="33:34">
      <c r="AG78" s="16" t="s">
        <v>452</v>
      </c>
      <c r="AH78" s="42"/>
    </row>
    <row r="79" spans="33:34">
      <c r="AG79" s="16" t="s">
        <v>1032</v>
      </c>
      <c r="AH79" s="42"/>
    </row>
    <row r="80" spans="33:34">
      <c r="AG80" s="16" t="s">
        <v>1033</v>
      </c>
      <c r="AH80" s="42"/>
    </row>
    <row r="81" spans="33:34">
      <c r="AG81" s="16" t="s">
        <v>1034</v>
      </c>
      <c r="AH81" s="42"/>
    </row>
    <row r="82" spans="33:34">
      <c r="AG82" s="16" t="s">
        <v>1035</v>
      </c>
      <c r="AH82" s="42"/>
    </row>
    <row r="83" spans="33:34">
      <c r="AG83" s="16" t="s">
        <v>1036</v>
      </c>
      <c r="AH83" s="42"/>
    </row>
    <row r="84" spans="33:34">
      <c r="AG84" s="16" t="s">
        <v>1040</v>
      </c>
      <c r="AH84" s="42"/>
    </row>
    <row r="85" spans="33:34">
      <c r="AG85" s="16" t="s">
        <v>1041</v>
      </c>
      <c r="AH85" s="42"/>
    </row>
    <row r="86" spans="33:34">
      <c r="AG86" s="16" t="s">
        <v>1042</v>
      </c>
      <c r="AH86" s="42"/>
    </row>
    <row r="87" spans="33:34">
      <c r="AG87" s="16" t="s">
        <v>1043</v>
      </c>
      <c r="AH87" s="42"/>
    </row>
    <row r="88" spans="33:34">
      <c r="AG88" s="16" t="s">
        <v>1045</v>
      </c>
      <c r="AH88" s="42"/>
    </row>
    <row r="89" spans="33:34">
      <c r="AG89" s="16" t="s">
        <v>1044</v>
      </c>
      <c r="AH89" s="42"/>
    </row>
    <row r="90" spans="33:34">
      <c r="AG90" s="16" t="s">
        <v>1046</v>
      </c>
      <c r="AH90" s="42"/>
    </row>
    <row r="91" spans="33:34">
      <c r="AG91" s="16" t="s">
        <v>1052</v>
      </c>
      <c r="AH91" s="42"/>
    </row>
    <row r="92" spans="33:34">
      <c r="AG92" s="16" t="s">
        <v>1053</v>
      </c>
      <c r="AH92" s="42"/>
    </row>
    <row r="93" spans="33:34">
      <c r="AG93" s="16" t="s">
        <v>1054</v>
      </c>
      <c r="AH93" s="42"/>
    </row>
    <row r="94" spans="33:34">
      <c r="AG94" s="16" t="s">
        <v>1056</v>
      </c>
      <c r="AH94" s="42"/>
    </row>
    <row r="95" spans="33:34">
      <c r="AG95" s="16" t="s">
        <v>1057</v>
      </c>
      <c r="AH95" s="42"/>
    </row>
    <row r="96" spans="33:34">
      <c r="AG96" s="16" t="s">
        <v>1047</v>
      </c>
      <c r="AH96" s="42"/>
    </row>
    <row r="97" spans="33:34">
      <c r="AG97" s="16" t="s">
        <v>1048</v>
      </c>
      <c r="AH97" s="42"/>
    </row>
    <row r="98" spans="33:34">
      <c r="AG98" s="16" t="s">
        <v>1049</v>
      </c>
      <c r="AH98" s="42"/>
    </row>
    <row r="99" spans="33:34">
      <c r="AG99" s="16" t="s">
        <v>1050</v>
      </c>
      <c r="AH99" s="42"/>
    </row>
    <row r="100" spans="33:34">
      <c r="AG100" s="16" t="s">
        <v>1051</v>
      </c>
      <c r="AH100" s="42"/>
    </row>
    <row r="101" spans="33:34">
      <c r="AG101" s="16" t="s">
        <v>1037</v>
      </c>
      <c r="AH101" s="42"/>
    </row>
    <row r="102" spans="33:34">
      <c r="AG102" s="16" t="s">
        <v>1038</v>
      </c>
      <c r="AH102" s="42"/>
    </row>
    <row r="103" spans="33:34">
      <c r="AG103" s="16" t="s">
        <v>1039</v>
      </c>
      <c r="AH103" s="42"/>
    </row>
    <row r="104" spans="33:34">
      <c r="AG104" s="16" t="s">
        <v>1055</v>
      </c>
      <c r="AH104" s="42"/>
    </row>
    <row r="105" spans="33:34">
      <c r="AG105" s="16" t="s">
        <v>425</v>
      </c>
      <c r="AH105" s="42"/>
    </row>
    <row r="106" spans="33:34">
      <c r="AG106" s="16" t="s">
        <v>482</v>
      </c>
      <c r="AH106" s="42"/>
    </row>
    <row r="107" spans="33:34">
      <c r="AG107" s="16" t="s">
        <v>483</v>
      </c>
      <c r="AH107" s="42"/>
    </row>
    <row r="108" spans="33:34">
      <c r="AG108" s="16" t="s">
        <v>484</v>
      </c>
      <c r="AH108" s="42"/>
    </row>
    <row r="109" spans="33:34">
      <c r="AG109" s="16" t="s">
        <v>415</v>
      </c>
      <c r="AH109" s="42"/>
    </row>
    <row r="110" spans="33:34">
      <c r="AG110" s="16" t="s">
        <v>417</v>
      </c>
      <c r="AH110" s="42"/>
    </row>
    <row r="111" spans="33:34">
      <c r="AG111" s="16" t="s">
        <v>416</v>
      </c>
      <c r="AH111" s="42"/>
    </row>
    <row r="112" spans="33:34">
      <c r="AG112" s="16" t="s">
        <v>418</v>
      </c>
      <c r="AH112" s="42"/>
    </row>
    <row r="113" spans="33:34">
      <c r="AG113" s="16" t="s">
        <v>414</v>
      </c>
      <c r="AH113" s="42"/>
    </row>
    <row r="114" spans="33:34">
      <c r="AG114" s="16" t="s">
        <v>490</v>
      </c>
      <c r="AH114" s="42"/>
    </row>
    <row r="115" spans="33:34">
      <c r="AG115" s="16" t="s">
        <v>489</v>
      </c>
      <c r="AH115" s="42"/>
    </row>
    <row r="116" spans="33:34">
      <c r="AG116" s="16" t="s">
        <v>488</v>
      </c>
      <c r="AH116" s="42"/>
    </row>
    <row r="117" spans="33:34">
      <c r="AG117" s="16" t="s">
        <v>509</v>
      </c>
      <c r="AH117" s="42"/>
    </row>
    <row r="118" spans="33:34">
      <c r="AG118" s="16" t="s">
        <v>510</v>
      </c>
      <c r="AH118" s="42"/>
    </row>
    <row r="119" spans="33:34">
      <c r="AG119" s="16" t="s">
        <v>1137</v>
      </c>
      <c r="AH119" s="42"/>
    </row>
    <row r="120" spans="33:34">
      <c r="AG120" s="16" t="s">
        <v>463</v>
      </c>
      <c r="AH120" s="42"/>
    </row>
    <row r="121" spans="33:34">
      <c r="AG121" s="16" t="s">
        <v>445</v>
      </c>
      <c r="AH121" s="42"/>
    </row>
    <row r="122" spans="33:34">
      <c r="AG122" s="16" t="s">
        <v>458</v>
      </c>
      <c r="AH122" s="42"/>
    </row>
    <row r="123" spans="33:34">
      <c r="AG123" s="16" t="s">
        <v>1170</v>
      </c>
      <c r="AH123" s="42"/>
    </row>
    <row r="124" spans="33:34">
      <c r="AG124" s="16" t="s">
        <v>421</v>
      </c>
      <c r="AH124" s="42"/>
    </row>
    <row r="125" spans="33:34">
      <c r="AG125" s="16" t="s">
        <v>1204</v>
      </c>
      <c r="AH125" s="42"/>
    </row>
    <row r="126" spans="33:34">
      <c r="AG126" s="16" t="s">
        <v>1107</v>
      </c>
      <c r="AH126" s="42"/>
    </row>
    <row r="127" spans="33:34">
      <c r="AG127" s="16" t="s">
        <v>420</v>
      </c>
      <c r="AH127" s="42"/>
    </row>
    <row r="128" spans="33:34">
      <c r="AG128" s="16" t="s">
        <v>1155</v>
      </c>
      <c r="AH128" s="42"/>
    </row>
    <row r="129" spans="33:34">
      <c r="AG129" s="16" t="s">
        <v>443</v>
      </c>
      <c r="AH129" s="42"/>
    </row>
    <row r="130" spans="33:34">
      <c r="AG130" s="16" t="s">
        <v>449</v>
      </c>
      <c r="AH130" s="42"/>
    </row>
    <row r="131" spans="33:34">
      <c r="AG131" s="16" t="s">
        <v>451</v>
      </c>
      <c r="AH131" s="42"/>
    </row>
    <row r="132" spans="33:34">
      <c r="AG132" s="16" t="s">
        <v>1226</v>
      </c>
      <c r="AH132" s="42"/>
    </row>
    <row r="133" spans="33:34">
      <c r="AG133" s="16" t="s">
        <v>1129</v>
      </c>
      <c r="AH133" s="42"/>
    </row>
    <row r="134" spans="33:34">
      <c r="AG134" s="16" t="s">
        <v>1136</v>
      </c>
      <c r="AH134" s="42"/>
    </row>
    <row r="135" spans="33:34">
      <c r="AG135" s="16" t="s">
        <v>1145</v>
      </c>
      <c r="AH135" s="42"/>
    </row>
    <row r="136" spans="33:34">
      <c r="AG136" s="16" t="s">
        <v>1152</v>
      </c>
      <c r="AH136" s="42"/>
    </row>
    <row r="137" spans="33:34">
      <c r="AG137" s="16" t="s">
        <v>1164</v>
      </c>
      <c r="AH137" s="42"/>
    </row>
    <row r="138" spans="33:34">
      <c r="AG138" s="16" t="s">
        <v>1165</v>
      </c>
      <c r="AH138" s="42"/>
    </row>
    <row r="139" spans="33:34">
      <c r="AG139" s="16" t="s">
        <v>1168</v>
      </c>
      <c r="AH139" s="42"/>
    </row>
    <row r="140" spans="33:34">
      <c r="AG140" s="16" t="s">
        <v>1171</v>
      </c>
      <c r="AH140" s="42"/>
    </row>
    <row r="141" spans="33:34">
      <c r="AG141" s="16" t="s">
        <v>1172</v>
      </c>
      <c r="AH141" s="42"/>
    </row>
    <row r="142" spans="33:34">
      <c r="AG142" s="16" t="s">
        <v>1179</v>
      </c>
      <c r="AH142" s="42"/>
    </row>
    <row r="143" spans="33:34">
      <c r="AG143" s="16" t="s">
        <v>1180</v>
      </c>
      <c r="AH143" s="42"/>
    </row>
    <row r="144" spans="33:34">
      <c r="AG144" s="16" t="s">
        <v>1182</v>
      </c>
      <c r="AH144" s="42"/>
    </row>
    <row r="145" spans="33:34">
      <c r="AG145" s="16" t="s">
        <v>1189</v>
      </c>
      <c r="AH145" s="42"/>
    </row>
    <row r="146" spans="33:34">
      <c r="AG146" s="16" t="s">
        <v>1186</v>
      </c>
      <c r="AH146" s="42"/>
    </row>
    <row r="147" spans="33:34">
      <c r="AG147" s="16" t="s">
        <v>1187</v>
      </c>
      <c r="AH147" s="42"/>
    </row>
    <row r="148" spans="33:34">
      <c r="AG148" s="16" t="s">
        <v>1194</v>
      </c>
      <c r="AH148" s="42"/>
    </row>
    <row r="149" spans="33:34">
      <c r="AG149" s="16" t="s">
        <v>1199</v>
      </c>
      <c r="AH149" s="42"/>
    </row>
    <row r="150" spans="33:34">
      <c r="AG150" s="16" t="s">
        <v>1216</v>
      </c>
      <c r="AH150" s="42"/>
    </row>
    <row r="151" spans="33:34">
      <c r="AG151" s="16" t="s">
        <v>1207</v>
      </c>
      <c r="AH151" s="42"/>
    </row>
    <row r="152" spans="33:34">
      <c r="AG152" s="16" t="s">
        <v>1208</v>
      </c>
      <c r="AH152" s="42"/>
    </row>
    <row r="153" spans="33:34">
      <c r="AG153" s="16" t="s">
        <v>1212</v>
      </c>
      <c r="AH153" s="42"/>
    </row>
    <row r="154" spans="33:34">
      <c r="AG154" s="16" t="s">
        <v>1214</v>
      </c>
      <c r="AH154" s="42"/>
    </row>
    <row r="155" spans="33:34">
      <c r="AG155" s="16" t="s">
        <v>1126</v>
      </c>
      <c r="AH155" s="42"/>
    </row>
    <row r="156" spans="33:34">
      <c r="AG156" s="16" t="s">
        <v>1221</v>
      </c>
      <c r="AH156" s="42"/>
    </row>
    <row r="157" spans="33:34">
      <c r="AG157" s="16" t="s">
        <v>1223</v>
      </c>
      <c r="AH157" s="42"/>
    </row>
    <row r="158" spans="33:34">
      <c r="AG158" s="16" t="s">
        <v>1229</v>
      </c>
      <c r="AH158" s="42"/>
    </row>
    <row r="159" spans="33:34">
      <c r="AG159" s="16" t="s">
        <v>1124</v>
      </c>
      <c r="AH159" s="42"/>
    </row>
    <row r="160" spans="33:34">
      <c r="AG160" s="16" t="s">
        <v>1130</v>
      </c>
      <c r="AH160" s="42"/>
    </row>
    <row r="161" spans="33:34">
      <c r="AG161" s="16" t="s">
        <v>1119</v>
      </c>
      <c r="AH161" s="42"/>
    </row>
    <row r="162" spans="33:34">
      <c r="AG162" s="16" t="s">
        <v>1122</v>
      </c>
      <c r="AH162" s="42"/>
    </row>
    <row r="163" spans="33:34">
      <c r="AG163" s="16" t="s">
        <v>1123</v>
      </c>
      <c r="AH163" s="42"/>
    </row>
    <row r="164" spans="33:34">
      <c r="AG164" s="16" t="s">
        <v>1163</v>
      </c>
      <c r="AH164" s="42"/>
    </row>
    <row r="165" spans="33:34">
      <c r="AG165" s="16" t="s">
        <v>1146</v>
      </c>
      <c r="AH165" s="42"/>
    </row>
    <row r="166" spans="33:34">
      <c r="AG166" s="16" t="s">
        <v>1215</v>
      </c>
      <c r="AH166" s="42"/>
    </row>
    <row r="167" spans="33:34">
      <c r="AG167" s="16" t="s">
        <v>1118</v>
      </c>
      <c r="AH167" s="42"/>
    </row>
    <row r="168" spans="33:34">
      <c r="AG168" s="16" t="s">
        <v>1133</v>
      </c>
      <c r="AH168" s="42"/>
    </row>
    <row r="169" spans="33:34">
      <c r="AG169" s="16" t="s">
        <v>1141</v>
      </c>
      <c r="AH169" s="42"/>
    </row>
    <row r="170" spans="33:34">
      <c r="AG170" s="16" t="s">
        <v>1144</v>
      </c>
      <c r="AH170" s="42"/>
    </row>
    <row r="171" spans="33:34">
      <c r="AG171" s="16" t="s">
        <v>1148</v>
      </c>
      <c r="AH171" s="42"/>
    </row>
    <row r="172" spans="33:34">
      <c r="AG172" s="16" t="s">
        <v>1154</v>
      </c>
      <c r="AH172" s="42"/>
    </row>
    <row r="173" spans="33:34">
      <c r="AG173" s="16" t="s">
        <v>1156</v>
      </c>
      <c r="AH173" s="42"/>
    </row>
    <row r="174" spans="33:34">
      <c r="AG174" s="16" t="s">
        <v>1167</v>
      </c>
      <c r="AH174" s="42"/>
    </row>
    <row r="175" spans="33:34">
      <c r="AG175" s="16" t="s">
        <v>1127</v>
      </c>
      <c r="AH175" s="42"/>
    </row>
    <row r="176" spans="33:34">
      <c r="AG176" s="16" t="s">
        <v>1184</v>
      </c>
      <c r="AH176" s="42"/>
    </row>
    <row r="177" spans="33:34">
      <c r="AG177" s="16" t="s">
        <v>1185</v>
      </c>
      <c r="AH177" s="42"/>
    </row>
    <row r="178" spans="33:34">
      <c r="AG178" s="16" t="s">
        <v>1125</v>
      </c>
      <c r="AH178" s="42"/>
    </row>
    <row r="179" spans="33:34">
      <c r="AG179" s="16" t="s">
        <v>1206</v>
      </c>
      <c r="AH179" s="42"/>
    </row>
    <row r="180" spans="33:34">
      <c r="AG180" s="16" t="s">
        <v>1209</v>
      </c>
      <c r="AH180" s="42"/>
    </row>
    <row r="181" spans="33:34">
      <c r="AG181" s="16" t="s">
        <v>1211</v>
      </c>
      <c r="AH181" s="42"/>
    </row>
    <row r="182" spans="33:34">
      <c r="AG182" s="16" t="s">
        <v>1131</v>
      </c>
      <c r="AH182" s="42"/>
    </row>
    <row r="183" spans="33:34">
      <c r="AG183" s="16" t="s">
        <v>1217</v>
      </c>
      <c r="AH183" s="42"/>
    </row>
    <row r="184" spans="33:34">
      <c r="AG184" s="16" t="s">
        <v>1224</v>
      </c>
      <c r="AH184" s="42"/>
    </row>
    <row r="185" spans="33:34">
      <c r="AG185" s="16" t="s">
        <v>1230</v>
      </c>
      <c r="AH185" s="42"/>
    </row>
    <row r="186" spans="33:34">
      <c r="AG186" s="16" t="s">
        <v>1231</v>
      </c>
      <c r="AH186" s="42"/>
    </row>
    <row r="187" spans="33:34">
      <c r="AG187" s="16" t="s">
        <v>1232</v>
      </c>
      <c r="AH187" s="42"/>
    </row>
    <row r="188" spans="33:34">
      <c r="AG188" s="16" t="s">
        <v>1236</v>
      </c>
      <c r="AH188" s="42"/>
    </row>
    <row r="189" spans="33:34">
      <c r="AG189" s="16" t="s">
        <v>1110</v>
      </c>
      <c r="AH189" s="42"/>
    </row>
    <row r="190" spans="33:34">
      <c r="AG190" s="16" t="s">
        <v>1111</v>
      </c>
      <c r="AH190" s="42"/>
    </row>
    <row r="191" spans="33:34">
      <c r="AG191" s="16" t="s">
        <v>1128</v>
      </c>
      <c r="AH191" s="42"/>
    </row>
    <row r="192" spans="33:34">
      <c r="AG192" s="16" t="s">
        <v>1115</v>
      </c>
      <c r="AH192" s="42"/>
    </row>
    <row r="193" spans="33:34">
      <c r="AG193" s="16" t="s">
        <v>1106</v>
      </c>
      <c r="AH193" s="42"/>
    </row>
    <row r="194" spans="33:34">
      <c r="AG194" s="16" t="s">
        <v>1159</v>
      </c>
      <c r="AH194" s="42"/>
    </row>
    <row r="195" spans="33:34">
      <c r="AG195" s="16" t="s">
        <v>1142</v>
      </c>
      <c r="AH195" s="42"/>
    </row>
    <row r="196" spans="33:34">
      <c r="AG196" s="16" t="s">
        <v>1143</v>
      </c>
      <c r="AH196" s="42"/>
    </row>
    <row r="197" spans="33:34">
      <c r="AG197" s="16" t="s">
        <v>1149</v>
      </c>
      <c r="AH197" s="42"/>
    </row>
    <row r="198" spans="33:34">
      <c r="AG198" s="16" t="s">
        <v>1157</v>
      </c>
      <c r="AH198" s="42"/>
    </row>
    <row r="199" spans="33:34">
      <c r="AG199" s="16" t="s">
        <v>1158</v>
      </c>
      <c r="AH199" s="42"/>
    </row>
    <row r="200" spans="33:34">
      <c r="AG200" s="16" t="s">
        <v>1160</v>
      </c>
      <c r="AH200" s="42"/>
    </row>
    <row r="201" spans="33:34">
      <c r="AG201" s="16" t="s">
        <v>1166</v>
      </c>
      <c r="AH201" s="42"/>
    </row>
    <row r="202" spans="33:34">
      <c r="AG202" s="16" t="s">
        <v>1190</v>
      </c>
      <c r="AH202" s="42"/>
    </row>
    <row r="203" spans="33:34">
      <c r="AG203" s="16" t="s">
        <v>1195</v>
      </c>
      <c r="AH203" s="42"/>
    </row>
    <row r="204" spans="33:34">
      <c r="AG204" s="16" t="s">
        <v>1196</v>
      </c>
      <c r="AH204" s="42"/>
    </row>
    <row r="205" spans="33:34">
      <c r="AG205" s="16" t="s">
        <v>1198</v>
      </c>
      <c r="AH205" s="42"/>
    </row>
    <row r="206" spans="33:34">
      <c r="AG206" s="16" t="s">
        <v>1201</v>
      </c>
      <c r="AH206" s="42"/>
    </row>
    <row r="207" spans="33:34">
      <c r="AG207" s="16" t="s">
        <v>1202</v>
      </c>
      <c r="AH207" s="42"/>
    </row>
    <row r="208" spans="33:34">
      <c r="AG208" s="16" t="s">
        <v>1203</v>
      </c>
      <c r="AH208" s="42"/>
    </row>
    <row r="209" spans="33:34">
      <c r="AG209" s="16" t="s">
        <v>1205</v>
      </c>
      <c r="AH209" s="42"/>
    </row>
    <row r="210" spans="33:34">
      <c r="AG210" s="16" t="s">
        <v>1213</v>
      </c>
      <c r="AH210" s="42"/>
    </row>
    <row r="211" spans="33:34">
      <c r="AG211" s="16" t="s">
        <v>1218</v>
      </c>
      <c r="AH211" s="42"/>
    </row>
    <row r="212" spans="33:34">
      <c r="AG212" s="16" t="s">
        <v>1222</v>
      </c>
      <c r="AH212" s="42"/>
    </row>
    <row r="213" spans="33:34">
      <c r="AG213" s="16" t="s">
        <v>1234</v>
      </c>
      <c r="AH213" s="42"/>
    </row>
    <row r="214" spans="33:34">
      <c r="AG214" s="16" t="s">
        <v>1108</v>
      </c>
      <c r="AH214" s="42"/>
    </row>
    <row r="215" spans="33:34">
      <c r="AG215" s="16" t="s">
        <v>1113</v>
      </c>
      <c r="AH215" s="42"/>
    </row>
    <row r="216" spans="33:34">
      <c r="AG216" s="16" t="s">
        <v>466</v>
      </c>
      <c r="AH216" s="42"/>
    </row>
    <row r="217" spans="33:34">
      <c r="AG217" s="16" t="s">
        <v>468</v>
      </c>
      <c r="AH217" s="42"/>
    </row>
    <row r="218" spans="33:34">
      <c r="AG218" s="16" t="s">
        <v>1175</v>
      </c>
      <c r="AH218" s="42"/>
    </row>
    <row r="219" spans="33:34">
      <c r="AG219" s="16" t="s">
        <v>454</v>
      </c>
      <c r="AH219" s="42"/>
    </row>
    <row r="220" spans="33:34">
      <c r="AG220" s="16" t="s">
        <v>467</v>
      </c>
      <c r="AH220" s="42"/>
    </row>
    <row r="221" spans="33:34">
      <c r="AG221" s="16" t="s">
        <v>446</v>
      </c>
      <c r="AH221" s="42"/>
    </row>
    <row r="222" spans="33:34">
      <c r="AG222" s="16" t="s">
        <v>479</v>
      </c>
      <c r="AH222" s="42"/>
    </row>
    <row r="223" spans="33:34">
      <c r="AG223" s="16" t="s">
        <v>1132</v>
      </c>
      <c r="AH223" s="42"/>
    </row>
    <row r="224" spans="33:34">
      <c r="AG224" s="16" t="s">
        <v>480</v>
      </c>
      <c r="AH224" s="42"/>
    </row>
    <row r="225" spans="33:34">
      <c r="AG225" s="16" t="s">
        <v>1181</v>
      </c>
      <c r="AH225" s="42"/>
    </row>
    <row r="226" spans="33:34">
      <c r="AG226" s="16" t="s">
        <v>1173</v>
      </c>
      <c r="AH226" s="42"/>
    </row>
    <row r="227" spans="33:34">
      <c r="AG227" s="16" t="s">
        <v>1121</v>
      </c>
      <c r="AH227" s="42"/>
    </row>
    <row r="228" spans="33:34">
      <c r="AG228" s="16" t="s">
        <v>1193</v>
      </c>
      <c r="AH228" s="42"/>
    </row>
    <row r="229" spans="33:34">
      <c r="AG229" s="16" t="s">
        <v>1169</v>
      </c>
      <c r="AH229" s="42"/>
    </row>
    <row r="230" spans="33:34">
      <c r="AG230" s="16" t="s">
        <v>1183</v>
      </c>
      <c r="AH230" s="42"/>
    </row>
    <row r="231" spans="33:34">
      <c r="AG231" s="16" t="s">
        <v>1197</v>
      </c>
      <c r="AH231" s="42"/>
    </row>
    <row r="232" spans="33:34">
      <c r="AG232" s="16" t="s">
        <v>1227</v>
      </c>
      <c r="AH232" s="42"/>
    </row>
    <row r="233" spans="33:34">
      <c r="AG233" s="16" t="s">
        <v>1112</v>
      </c>
      <c r="AH233" s="42"/>
    </row>
    <row r="234" spans="33:34">
      <c r="AG234" s="16" t="s">
        <v>1117</v>
      </c>
      <c r="AH234" s="42"/>
    </row>
    <row r="235" spans="33:34">
      <c r="AG235" s="16" t="s">
        <v>1200</v>
      </c>
      <c r="AH235" s="42"/>
    </row>
    <row r="236" spans="33:34">
      <c r="AG236" s="16" t="s">
        <v>1220</v>
      </c>
      <c r="AH236" s="42"/>
    </row>
    <row r="237" spans="33:34">
      <c r="AG237" s="16" t="s">
        <v>448</v>
      </c>
      <c r="AH237" s="42"/>
    </row>
    <row r="238" spans="33:34">
      <c r="AG238" s="16" t="s">
        <v>471</v>
      </c>
      <c r="AH238" s="42"/>
    </row>
    <row r="239" spans="33:34">
      <c r="AG239" s="16" t="s">
        <v>1178</v>
      </c>
      <c r="AH239" s="42"/>
    </row>
    <row r="240" spans="33:34">
      <c r="AG240" s="16" t="s">
        <v>1192</v>
      </c>
      <c r="AH240" s="42"/>
    </row>
    <row r="241" spans="33:34">
      <c r="AG241" s="16" t="s">
        <v>1225</v>
      </c>
      <c r="AH241" s="42"/>
    </row>
    <row r="242" spans="33:34">
      <c r="AG242" s="16" t="s">
        <v>1109</v>
      </c>
      <c r="AH242" s="42"/>
    </row>
    <row r="243" spans="33:34">
      <c r="AG243" s="16" t="s">
        <v>1120</v>
      </c>
      <c r="AH243" s="42"/>
    </row>
    <row r="244" spans="33:34">
      <c r="AG244" s="16" t="s">
        <v>1210</v>
      </c>
      <c r="AH244" s="42"/>
    </row>
    <row r="245" spans="33:34">
      <c r="AG245" s="16" t="s">
        <v>1228</v>
      </c>
      <c r="AH245" s="42"/>
    </row>
    <row r="246" spans="33:34">
      <c r="AG246" s="16" t="s">
        <v>1116</v>
      </c>
      <c r="AH246" s="42"/>
    </row>
    <row r="247" spans="33:34">
      <c r="AG247" s="16" t="s">
        <v>1233</v>
      </c>
      <c r="AH247" s="42"/>
    </row>
    <row r="248" spans="33:34">
      <c r="AG248" s="16" t="s">
        <v>465</v>
      </c>
      <c r="AH248" s="42"/>
    </row>
    <row r="249" spans="33:34">
      <c r="AG249" s="16" t="s">
        <v>469</v>
      </c>
      <c r="AH249" s="42"/>
    </row>
    <row r="250" spans="33:34">
      <c r="AG250" s="16" t="s">
        <v>459</v>
      </c>
      <c r="AH250" s="42"/>
    </row>
    <row r="251" spans="33:34">
      <c r="AG251" s="16" t="s">
        <v>424</v>
      </c>
      <c r="AH251" s="42"/>
    </row>
    <row r="252" spans="33:34">
      <c r="AG252" s="16" t="s">
        <v>444</v>
      </c>
      <c r="AH252" s="42"/>
    </row>
    <row r="253" spans="33:34">
      <c r="AG253" s="16" t="s">
        <v>477</v>
      </c>
      <c r="AH253" s="42"/>
    </row>
    <row r="254" spans="33:34">
      <c r="AG254" s="16" t="s">
        <v>1174</v>
      </c>
      <c r="AH254" s="42"/>
    </row>
    <row r="255" spans="33:34">
      <c r="AG255" s="16" t="s">
        <v>1114</v>
      </c>
      <c r="AH255" s="42"/>
    </row>
    <row r="256" spans="33:34">
      <c r="AG256" s="16" t="s">
        <v>456</v>
      </c>
      <c r="AH256" s="42"/>
    </row>
    <row r="257" spans="33:34">
      <c r="AG257" s="16" t="s">
        <v>419</v>
      </c>
      <c r="AH257" s="42"/>
    </row>
    <row r="258" spans="33:34">
      <c r="AG258" s="16" t="s">
        <v>472</v>
      </c>
      <c r="AH258" s="42"/>
    </row>
    <row r="259" spans="33:34">
      <c r="AG259" s="16" t="s">
        <v>473</v>
      </c>
      <c r="AH259" s="42"/>
    </row>
    <row r="260" spans="33:34">
      <c r="AG260" s="16" t="s">
        <v>474</v>
      </c>
      <c r="AH260" s="42"/>
    </row>
    <row r="261" spans="33:34">
      <c r="AG261" s="16" t="s">
        <v>475</v>
      </c>
      <c r="AH261" s="42"/>
    </row>
    <row r="262" spans="33:34">
      <c r="AG262" s="16" t="s">
        <v>476</v>
      </c>
      <c r="AH262" s="42"/>
    </row>
    <row r="263" spans="33:34">
      <c r="AG263" s="16" t="s">
        <v>478</v>
      </c>
      <c r="AH263" s="42"/>
    </row>
    <row r="264" spans="33:34">
      <c r="AG264" s="16" t="s">
        <v>470</v>
      </c>
      <c r="AH264" s="42"/>
    </row>
    <row r="265" spans="33:34">
      <c r="AG265" s="16" t="s">
        <v>1147</v>
      </c>
      <c r="AH265" s="42"/>
    </row>
    <row r="266" spans="33:34">
      <c r="AG266" s="16" t="s">
        <v>1162</v>
      </c>
      <c r="AH266" s="42"/>
    </row>
    <row r="267" spans="33:34">
      <c r="AG267" s="16" t="s">
        <v>1176</v>
      </c>
      <c r="AH267" s="42"/>
    </row>
    <row r="268" spans="33:34">
      <c r="AG268" s="16" t="s">
        <v>1151</v>
      </c>
      <c r="AH268" s="42"/>
    </row>
    <row r="269" spans="33:34">
      <c r="AG269" s="16" t="s">
        <v>1161</v>
      </c>
      <c r="AH269" s="42"/>
    </row>
    <row r="270" spans="33:34">
      <c r="AG270" s="16" t="s">
        <v>1177</v>
      </c>
      <c r="AH270" s="42"/>
    </row>
    <row r="271" spans="33:34">
      <c r="AG271" s="16" t="s">
        <v>1219</v>
      </c>
      <c r="AH271" s="42"/>
    </row>
    <row r="272" spans="33:34">
      <c r="AG272" s="16" t="s">
        <v>1191</v>
      </c>
      <c r="AH272" s="42"/>
    </row>
    <row r="273" spans="33:34">
      <c r="AG273" s="16" t="s">
        <v>1235</v>
      </c>
      <c r="AH273" s="42"/>
    </row>
    <row r="274" spans="33:34">
      <c r="AG274" s="16" t="s">
        <v>442</v>
      </c>
      <c r="AH274" s="42"/>
    </row>
    <row r="275" spans="33:34">
      <c r="AG275" s="16" t="s">
        <v>441</v>
      </c>
      <c r="AH275" s="42"/>
    </row>
    <row r="276" spans="33:34">
      <c r="AG276" s="16" t="s">
        <v>393</v>
      </c>
      <c r="AH276" s="42"/>
    </row>
    <row r="277" spans="33:34">
      <c r="AG277" s="16" t="s">
        <v>394</v>
      </c>
      <c r="AH277" s="42"/>
    </row>
    <row r="278" spans="33:34">
      <c r="AG278" s="16" t="s">
        <v>395</v>
      </c>
      <c r="AH278" s="42"/>
    </row>
    <row r="279" spans="33:34">
      <c r="AG279" s="16" t="s">
        <v>391</v>
      </c>
      <c r="AH279" s="42"/>
    </row>
    <row r="280" spans="33:34">
      <c r="AG280" s="16" t="s">
        <v>392</v>
      </c>
      <c r="AH280" s="42"/>
    </row>
    <row r="281" spans="33:34">
      <c r="AG281" s="16" t="s">
        <v>982</v>
      </c>
      <c r="AH281" s="42"/>
    </row>
    <row r="282" spans="33:34">
      <c r="AG282" s="16" t="s">
        <v>980</v>
      </c>
      <c r="AH282" s="42"/>
    </row>
    <row r="283" spans="33:34">
      <c r="AG283" s="16" t="s">
        <v>981</v>
      </c>
      <c r="AH283" s="42"/>
    </row>
    <row r="284" spans="33:34">
      <c r="AG284" s="16" t="s">
        <v>312</v>
      </c>
      <c r="AH284" s="42"/>
    </row>
    <row r="285" spans="33:34">
      <c r="AG285" s="16" t="s">
        <v>313</v>
      </c>
      <c r="AH285" s="42"/>
    </row>
    <row r="286" spans="33:34">
      <c r="AG286" s="16" t="s">
        <v>314</v>
      </c>
      <c r="AH286" s="42"/>
    </row>
    <row r="287" spans="33:34">
      <c r="AG287" s="16" t="s">
        <v>315</v>
      </c>
      <c r="AH287" s="42"/>
    </row>
    <row r="288" spans="33:34">
      <c r="AG288" s="16" t="s">
        <v>41</v>
      </c>
      <c r="AH288" s="42"/>
    </row>
    <row r="289" spans="33:34">
      <c r="AG289" s="16" t="s">
        <v>390</v>
      </c>
      <c r="AH289" s="42"/>
    </row>
    <row r="290" spans="33:34">
      <c r="AG290" s="16" t="s">
        <v>44</v>
      </c>
      <c r="AH290" s="42"/>
    </row>
    <row r="291" spans="33:34">
      <c r="AG291" s="16" t="s">
        <v>42</v>
      </c>
      <c r="AH291" s="42"/>
    </row>
    <row r="292" spans="33:34">
      <c r="AG292" s="16" t="s">
        <v>43</v>
      </c>
      <c r="AH292" s="42"/>
    </row>
    <row r="293" spans="33:34">
      <c r="AG293" s="16" t="s">
        <v>1081</v>
      </c>
      <c r="AH293" s="42"/>
    </row>
    <row r="294" spans="33:34">
      <c r="AG294" s="16" t="s">
        <v>910</v>
      </c>
      <c r="AH294" s="42"/>
    </row>
    <row r="295" spans="33:34">
      <c r="AG295" s="16" t="s">
        <v>911</v>
      </c>
      <c r="AH295" s="42"/>
    </row>
    <row r="296" spans="33:34">
      <c r="AG296" s="16" t="s">
        <v>1105</v>
      </c>
      <c r="AH296" s="42"/>
    </row>
    <row r="297" spans="33:34">
      <c r="AG297" s="16" t="s">
        <v>902</v>
      </c>
      <c r="AH297" s="42"/>
    </row>
    <row r="298" spans="33:34">
      <c r="AG298" s="16" t="s">
        <v>903</v>
      </c>
      <c r="AH298" s="42"/>
    </row>
    <row r="299" spans="33:34">
      <c r="AG299" s="16" t="s">
        <v>904</v>
      </c>
      <c r="AH299" s="42"/>
    </row>
    <row r="300" spans="33:34">
      <c r="AG300" s="16" t="s">
        <v>906</v>
      </c>
      <c r="AH300" s="42"/>
    </row>
    <row r="301" spans="33:34">
      <c r="AG301" s="16" t="s">
        <v>909</v>
      </c>
      <c r="AH301" s="42"/>
    </row>
    <row r="302" spans="33:34">
      <c r="AG302" s="16" t="s">
        <v>905</v>
      </c>
      <c r="AH302" s="42"/>
    </row>
    <row r="303" spans="33:34">
      <c r="AG303" s="16" t="s">
        <v>907</v>
      </c>
      <c r="AH303" s="42"/>
    </row>
    <row r="304" spans="33:34">
      <c r="AG304" s="16" t="s">
        <v>908</v>
      </c>
      <c r="AH304" s="42"/>
    </row>
    <row r="305" spans="33:34">
      <c r="AG305" s="16" t="s">
        <v>133</v>
      </c>
      <c r="AH305" s="42"/>
    </row>
    <row r="306" spans="33:34">
      <c r="AG306" s="16" t="s">
        <v>122</v>
      </c>
      <c r="AH306" s="42"/>
    </row>
    <row r="307" spans="33:34">
      <c r="AG307" s="16" t="s">
        <v>135</v>
      </c>
      <c r="AH307" s="42"/>
    </row>
    <row r="308" spans="33:34">
      <c r="AG308" s="16" t="s">
        <v>138</v>
      </c>
      <c r="AH308" s="42"/>
    </row>
    <row r="309" spans="33:34">
      <c r="AG309" s="16" t="s">
        <v>139</v>
      </c>
      <c r="AH309" s="42"/>
    </row>
    <row r="310" spans="33:34">
      <c r="AG310" s="16" t="s">
        <v>123</v>
      </c>
      <c r="AH310" s="42"/>
    </row>
    <row r="311" spans="33:34">
      <c r="AG311" s="16" t="s">
        <v>141</v>
      </c>
      <c r="AH311" s="42"/>
    </row>
    <row r="312" spans="33:34">
      <c r="AG312" s="16" t="s">
        <v>125</v>
      </c>
      <c r="AH312" s="42"/>
    </row>
    <row r="313" spans="33:34">
      <c r="AG313" s="16" t="s">
        <v>159</v>
      </c>
      <c r="AH313" s="42"/>
    </row>
    <row r="314" spans="33:34">
      <c r="AG314" s="16" t="s">
        <v>130</v>
      </c>
      <c r="AH314" s="42"/>
    </row>
    <row r="315" spans="33:34">
      <c r="AG315" s="16" t="s">
        <v>163</v>
      </c>
      <c r="AH315" s="42"/>
    </row>
    <row r="316" spans="33:34">
      <c r="AG316" s="16" t="s">
        <v>148</v>
      </c>
      <c r="AH316" s="42"/>
    </row>
    <row r="317" spans="33:34">
      <c r="AG317" s="16" t="s">
        <v>128</v>
      </c>
      <c r="AH317" s="42"/>
    </row>
    <row r="318" spans="33:34">
      <c r="AG318" s="16" t="s">
        <v>127</v>
      </c>
      <c r="AH318" s="42"/>
    </row>
    <row r="319" spans="33:34">
      <c r="AG319" s="16" t="s">
        <v>137</v>
      </c>
      <c r="AH319" s="42"/>
    </row>
    <row r="320" spans="33:34">
      <c r="AG320" s="16" t="s">
        <v>143</v>
      </c>
      <c r="AH320" s="42"/>
    </row>
    <row r="321" spans="33:34">
      <c r="AG321" s="16" t="s">
        <v>154</v>
      </c>
      <c r="AH321" s="42"/>
    </row>
    <row r="322" spans="33:34">
      <c r="AG322" s="16" t="s">
        <v>152</v>
      </c>
      <c r="AH322" s="42"/>
    </row>
    <row r="323" spans="33:34">
      <c r="AG323" s="16" t="s">
        <v>142</v>
      </c>
      <c r="AH323" s="42"/>
    </row>
    <row r="324" spans="33:34">
      <c r="AG324" s="16" t="s">
        <v>147</v>
      </c>
      <c r="AH324" s="42"/>
    </row>
    <row r="325" spans="33:34">
      <c r="AG325" s="16" t="s">
        <v>149</v>
      </c>
      <c r="AH325" s="42"/>
    </row>
    <row r="326" spans="33:34">
      <c r="AG326" s="16" t="s">
        <v>157</v>
      </c>
      <c r="AH326" s="42"/>
    </row>
    <row r="327" spans="33:34">
      <c r="AG327" s="16" t="s">
        <v>158</v>
      </c>
      <c r="AH327" s="42"/>
    </row>
    <row r="328" spans="33:34">
      <c r="AG328" s="16" t="s">
        <v>161</v>
      </c>
      <c r="AH328" s="42"/>
    </row>
    <row r="329" spans="33:34">
      <c r="AG329" s="16" t="s">
        <v>155</v>
      </c>
      <c r="AH329" s="42"/>
    </row>
    <row r="330" spans="33:34">
      <c r="AG330" s="16" t="s">
        <v>124</v>
      </c>
      <c r="AH330" s="42"/>
    </row>
    <row r="331" spans="33:34">
      <c r="AG331" s="16" t="s">
        <v>150</v>
      </c>
      <c r="AH331" s="42"/>
    </row>
    <row r="332" spans="33:34">
      <c r="AG332" s="16" t="s">
        <v>136</v>
      </c>
      <c r="AH332" s="42"/>
    </row>
    <row r="333" spans="33:34">
      <c r="AG333" s="16" t="s">
        <v>129</v>
      </c>
      <c r="AH333" s="42"/>
    </row>
    <row r="334" spans="33:34">
      <c r="AG334" s="16" t="s">
        <v>162</v>
      </c>
      <c r="AH334" s="42"/>
    </row>
    <row r="335" spans="33:34">
      <c r="AG335" s="16" t="s">
        <v>151</v>
      </c>
      <c r="AH335" s="42"/>
    </row>
    <row r="336" spans="33:34">
      <c r="AG336" s="16" t="s">
        <v>153</v>
      </c>
      <c r="AH336" s="42"/>
    </row>
    <row r="337" spans="33:34">
      <c r="AG337" s="16" t="s">
        <v>131</v>
      </c>
      <c r="AH337" s="42"/>
    </row>
    <row r="338" spans="33:34">
      <c r="AG338" s="16" t="s">
        <v>145</v>
      </c>
      <c r="AH338" s="42"/>
    </row>
    <row r="339" spans="33:34">
      <c r="AG339" s="16" t="s">
        <v>156</v>
      </c>
      <c r="AH339" s="42"/>
    </row>
    <row r="340" spans="33:34">
      <c r="AG340" s="16" t="s">
        <v>126</v>
      </c>
      <c r="AH340" s="42"/>
    </row>
    <row r="341" spans="33:34">
      <c r="AG341" s="16" t="s">
        <v>160</v>
      </c>
      <c r="AH341" s="42"/>
    </row>
    <row r="342" spans="33:34">
      <c r="AG342" s="16" t="s">
        <v>134</v>
      </c>
      <c r="AH342" s="42"/>
    </row>
    <row r="343" spans="33:34">
      <c r="AG343" s="16" t="s">
        <v>140</v>
      </c>
      <c r="AH343" s="42"/>
    </row>
    <row r="344" spans="33:34">
      <c r="AG344" s="16" t="s">
        <v>144</v>
      </c>
      <c r="AH344" s="42"/>
    </row>
    <row r="345" spans="33:34">
      <c r="AG345" s="16" t="s">
        <v>146</v>
      </c>
      <c r="AH345" s="42"/>
    </row>
    <row r="346" spans="33:34">
      <c r="AG346" s="16" t="s">
        <v>176</v>
      </c>
      <c r="AH346" s="42"/>
    </row>
    <row r="347" spans="33:34">
      <c r="AG347" s="16" t="s">
        <v>185</v>
      </c>
      <c r="AH347" s="42"/>
    </row>
    <row r="348" spans="33:34">
      <c r="AG348" s="16" t="s">
        <v>174</v>
      </c>
      <c r="AH348" s="42"/>
    </row>
    <row r="349" spans="33:34">
      <c r="AG349" s="16" t="s">
        <v>179</v>
      </c>
      <c r="AH349" s="42"/>
    </row>
    <row r="350" spans="33:34">
      <c r="AG350" s="16" t="s">
        <v>1028</v>
      </c>
      <c r="AH350" s="42"/>
    </row>
    <row r="351" spans="33:34">
      <c r="AG351" s="16" t="s">
        <v>191</v>
      </c>
      <c r="AH351" s="42"/>
    </row>
    <row r="352" spans="33:34">
      <c r="AG352" s="16" t="s">
        <v>182</v>
      </c>
      <c r="AH352" s="42"/>
    </row>
    <row r="353" spans="33:34">
      <c r="AG353" s="16" t="s">
        <v>190</v>
      </c>
      <c r="AH353" s="42"/>
    </row>
    <row r="354" spans="33:34">
      <c r="AG354" s="16" t="s">
        <v>978</v>
      </c>
      <c r="AH354" s="42"/>
    </row>
    <row r="355" spans="33:34">
      <c r="AG355" s="16" t="s">
        <v>962</v>
      </c>
      <c r="AH355" s="42"/>
    </row>
    <row r="356" spans="33:34">
      <c r="AG356" s="16" t="s">
        <v>186</v>
      </c>
      <c r="AH356" s="42"/>
    </row>
    <row r="357" spans="33:34">
      <c r="AG357" s="16" t="s">
        <v>1031</v>
      </c>
      <c r="AH357" s="42"/>
    </row>
    <row r="358" spans="33:34">
      <c r="AG358" s="16" t="s">
        <v>961</v>
      </c>
      <c r="AH358" s="42"/>
    </row>
    <row r="359" spans="33:34">
      <c r="AG359" s="16" t="s">
        <v>1030</v>
      </c>
      <c r="AH359" s="42"/>
    </row>
    <row r="360" spans="33:34">
      <c r="AG360" s="16" t="s">
        <v>1029</v>
      </c>
      <c r="AH360" s="42"/>
    </row>
    <row r="361" spans="33:34">
      <c r="AG361" s="16" t="s">
        <v>979</v>
      </c>
      <c r="AH361" s="42"/>
    </row>
    <row r="362" spans="33:34">
      <c r="AG362" s="16" t="s">
        <v>180</v>
      </c>
      <c r="AH362" s="42"/>
    </row>
    <row r="363" spans="33:34">
      <c r="AG363" s="16" t="s">
        <v>177</v>
      </c>
      <c r="AH363" s="42"/>
    </row>
    <row r="364" spans="33:34">
      <c r="AG364" s="16" t="s">
        <v>181</v>
      </c>
      <c r="AH364" s="42"/>
    </row>
    <row r="365" spans="33:34">
      <c r="AG365" s="16" t="s">
        <v>178</v>
      </c>
      <c r="AH365" s="42"/>
    </row>
    <row r="366" spans="33:34">
      <c r="AG366" s="16" t="s">
        <v>184</v>
      </c>
      <c r="AH366" s="42"/>
    </row>
    <row r="367" spans="33:34">
      <c r="AG367" s="16" t="s">
        <v>183</v>
      </c>
      <c r="AH367" s="42"/>
    </row>
    <row r="368" spans="33:34">
      <c r="AG368" s="16" t="s">
        <v>1078</v>
      </c>
      <c r="AH368" s="42"/>
    </row>
    <row r="369" spans="33:34">
      <c r="AG369" s="16" t="s">
        <v>175</v>
      </c>
      <c r="AH369" s="42"/>
    </row>
    <row r="370" spans="33:34">
      <c r="AG370" s="16" t="s">
        <v>187</v>
      </c>
      <c r="AH370" s="42"/>
    </row>
    <row r="371" spans="33:34">
      <c r="AG371" s="16" t="s">
        <v>188</v>
      </c>
      <c r="AH371" s="42"/>
    </row>
    <row r="372" spans="33:34">
      <c r="AG372" s="16" t="s">
        <v>189</v>
      </c>
      <c r="AH372" s="42"/>
    </row>
    <row r="373" spans="33:34">
      <c r="AG373" s="16" t="s">
        <v>132</v>
      </c>
      <c r="AH373" s="42"/>
    </row>
    <row r="374" spans="33:34">
      <c r="AG374" s="16" t="s">
        <v>165</v>
      </c>
      <c r="AH374" s="42"/>
    </row>
    <row r="375" spans="33:34">
      <c r="AG375" s="16" t="s">
        <v>166</v>
      </c>
      <c r="AH375" s="42"/>
    </row>
    <row r="376" spans="33:34">
      <c r="AG376" s="16" t="s">
        <v>121</v>
      </c>
      <c r="AH376" s="42"/>
    </row>
    <row r="377" spans="33:34">
      <c r="AG377" s="16" t="s">
        <v>164</v>
      </c>
      <c r="AH377" s="42"/>
    </row>
    <row r="378" spans="33:34">
      <c r="AG378" s="16" t="s">
        <v>193</v>
      </c>
      <c r="AH378" s="42"/>
    </row>
    <row r="379" spans="33:34">
      <c r="AG379" s="16" t="s">
        <v>195</v>
      </c>
      <c r="AH379" s="42"/>
    </row>
    <row r="380" spans="33:34">
      <c r="AG380" s="16" t="s">
        <v>202</v>
      </c>
      <c r="AH380" s="42"/>
    </row>
    <row r="381" spans="33:34">
      <c r="AG381" s="16" t="s">
        <v>204</v>
      </c>
      <c r="AH381" s="42"/>
    </row>
    <row r="382" spans="33:34">
      <c r="AG382" s="16" t="s">
        <v>216</v>
      </c>
      <c r="AH382" s="42"/>
    </row>
    <row r="383" spans="33:34">
      <c r="AG383" s="16" t="s">
        <v>222</v>
      </c>
      <c r="AH383" s="42"/>
    </row>
    <row r="384" spans="33:34">
      <c r="AG384" s="16" t="s">
        <v>223</v>
      </c>
      <c r="AH384" s="42"/>
    </row>
    <row r="385" spans="33:34">
      <c r="AG385" s="16" t="s">
        <v>224</v>
      </c>
      <c r="AH385" s="42"/>
    </row>
    <row r="386" spans="33:34">
      <c r="AG386" s="16" t="s">
        <v>198</v>
      </c>
      <c r="AH386" s="42"/>
    </row>
    <row r="387" spans="33:34">
      <c r="AG387" s="16" t="s">
        <v>194</v>
      </c>
      <c r="AH387" s="42"/>
    </row>
    <row r="388" spans="33:34">
      <c r="AG388" s="16" t="s">
        <v>209</v>
      </c>
      <c r="AH388" s="42"/>
    </row>
    <row r="389" spans="33:34">
      <c r="AG389" s="16" t="s">
        <v>206</v>
      </c>
      <c r="AH389" s="42"/>
    </row>
    <row r="390" spans="33:34">
      <c r="AG390" s="16" t="s">
        <v>196</v>
      </c>
      <c r="AH390" s="42"/>
    </row>
    <row r="391" spans="33:34">
      <c r="AG391" s="16" t="s">
        <v>207</v>
      </c>
      <c r="AH391" s="42"/>
    </row>
    <row r="392" spans="33:34">
      <c r="AG392" s="16" t="s">
        <v>197</v>
      </c>
      <c r="AH392" s="42"/>
    </row>
    <row r="393" spans="33:34">
      <c r="AG393" s="16" t="s">
        <v>208</v>
      </c>
      <c r="AH393" s="42"/>
    </row>
    <row r="394" spans="33:34">
      <c r="AG394" s="16" t="s">
        <v>203</v>
      </c>
      <c r="AH394" s="42"/>
    </row>
    <row r="395" spans="33:34">
      <c r="AG395" s="16" t="s">
        <v>199</v>
      </c>
      <c r="AH395" s="42"/>
    </row>
    <row r="396" spans="33:34">
      <c r="AG396" s="16" t="s">
        <v>219</v>
      </c>
      <c r="AH396" s="42"/>
    </row>
    <row r="397" spans="33:34">
      <c r="AG397" s="16" t="s">
        <v>192</v>
      </c>
      <c r="AH397" s="42"/>
    </row>
    <row r="398" spans="33:34">
      <c r="AG398" s="16" t="s">
        <v>205</v>
      </c>
      <c r="AH398" s="42"/>
    </row>
    <row r="399" spans="33:34">
      <c r="AG399" s="16" t="s">
        <v>211</v>
      </c>
      <c r="AH399" s="42"/>
    </row>
    <row r="400" spans="33:34">
      <c r="AG400" s="16" t="s">
        <v>212</v>
      </c>
      <c r="AH400" s="42"/>
    </row>
    <row r="401" spans="33:34">
      <c r="AG401" s="16" t="s">
        <v>213</v>
      </c>
      <c r="AH401" s="42"/>
    </row>
    <row r="402" spans="33:34">
      <c r="AG402" s="16" t="s">
        <v>214</v>
      </c>
      <c r="AH402" s="42"/>
    </row>
    <row r="403" spans="33:34">
      <c r="AG403" s="16" t="s">
        <v>215</v>
      </c>
      <c r="AH403" s="42"/>
    </row>
    <row r="404" spans="33:34">
      <c r="AG404" s="16" t="s">
        <v>218</v>
      </c>
      <c r="AH404" s="42"/>
    </row>
    <row r="405" spans="33:34">
      <c r="AG405" s="16" t="s">
        <v>217</v>
      </c>
      <c r="AH405" s="42"/>
    </row>
    <row r="406" spans="33:34">
      <c r="AG406" s="16" t="s">
        <v>220</v>
      </c>
      <c r="AH406" s="42"/>
    </row>
    <row r="407" spans="33:34">
      <c r="AG407" s="16" t="s">
        <v>221</v>
      </c>
      <c r="AH407" s="42"/>
    </row>
    <row r="408" spans="33:34">
      <c r="AG408" s="16" t="s">
        <v>977</v>
      </c>
      <c r="AH408" s="42"/>
    </row>
    <row r="409" spans="33:34">
      <c r="AG409" s="16" t="s">
        <v>200</v>
      </c>
      <c r="AH409" s="42"/>
    </row>
    <row r="410" spans="33:34">
      <c r="AG410" s="16" t="s">
        <v>201</v>
      </c>
      <c r="AH410" s="42"/>
    </row>
    <row r="411" spans="33:34">
      <c r="AG411" s="16" t="s">
        <v>210</v>
      </c>
      <c r="AH411" s="42"/>
    </row>
    <row r="412" spans="33:34">
      <c r="AG412" s="16" t="s">
        <v>167</v>
      </c>
      <c r="AH412" s="42"/>
    </row>
    <row r="413" spans="33:34">
      <c r="AG413" s="16" t="s">
        <v>233</v>
      </c>
      <c r="AH413" s="42"/>
    </row>
    <row r="414" spans="33:34">
      <c r="AG414" s="16" t="s">
        <v>232</v>
      </c>
      <c r="AH414" s="42"/>
    </row>
    <row r="415" spans="33:34">
      <c r="AG415" s="16" t="s">
        <v>234</v>
      </c>
      <c r="AH415" s="42"/>
    </row>
    <row r="416" spans="33:34">
      <c r="AG416" s="16" t="s">
        <v>235</v>
      </c>
      <c r="AH416" s="42"/>
    </row>
    <row r="417" spans="33:34">
      <c r="AG417" s="16" t="s">
        <v>229</v>
      </c>
      <c r="AH417" s="42"/>
    </row>
    <row r="418" spans="33:34">
      <c r="AG418" s="16" t="s">
        <v>225</v>
      </c>
      <c r="AH418" s="42"/>
    </row>
    <row r="419" spans="33:34">
      <c r="AG419" s="16" t="s">
        <v>228</v>
      </c>
      <c r="AH419" s="42"/>
    </row>
    <row r="420" spans="33:34">
      <c r="AG420" s="16" t="s">
        <v>230</v>
      </c>
      <c r="AH420" s="42"/>
    </row>
    <row r="421" spans="33:34">
      <c r="AG421" s="16" t="s">
        <v>231</v>
      </c>
      <c r="AH421" s="42"/>
    </row>
    <row r="422" spans="33:34">
      <c r="AG422" s="16" t="s">
        <v>226</v>
      </c>
      <c r="AH422" s="42"/>
    </row>
    <row r="423" spans="33:34">
      <c r="AG423" s="16" t="s">
        <v>227</v>
      </c>
      <c r="AH423" s="42"/>
    </row>
    <row r="424" spans="33:34">
      <c r="AG424" s="16" t="s">
        <v>170</v>
      </c>
      <c r="AH424" s="42"/>
    </row>
    <row r="425" spans="33:34">
      <c r="AG425" s="16" t="s">
        <v>168</v>
      </c>
      <c r="AH425" s="42"/>
    </row>
    <row r="426" spans="33:34">
      <c r="AG426" s="16" t="s">
        <v>169</v>
      </c>
      <c r="AH426" s="42"/>
    </row>
    <row r="427" spans="33:34">
      <c r="AG427" s="16" t="s">
        <v>171</v>
      </c>
      <c r="AH427" s="42"/>
    </row>
    <row r="428" spans="33:34">
      <c r="AG428" s="16" t="s">
        <v>172</v>
      </c>
      <c r="AH428" s="42"/>
    </row>
    <row r="429" spans="33:34">
      <c r="AG429" s="16" t="s">
        <v>1454</v>
      </c>
      <c r="AH429" s="42"/>
    </row>
    <row r="430" spans="33:34">
      <c r="AG430" s="16" t="s">
        <v>972</v>
      </c>
      <c r="AH430" s="42"/>
    </row>
    <row r="431" spans="33:34">
      <c r="AG431" s="16" t="s">
        <v>974</v>
      </c>
      <c r="AH431" s="42"/>
    </row>
    <row r="432" spans="33:34">
      <c r="AG432" s="16" t="s">
        <v>969</v>
      </c>
      <c r="AH432" s="42"/>
    </row>
    <row r="433" spans="33:34">
      <c r="AG433" s="16" t="s">
        <v>971</v>
      </c>
      <c r="AH433" s="42"/>
    </row>
    <row r="434" spans="33:34">
      <c r="AG434" s="16" t="s">
        <v>976</v>
      </c>
      <c r="AH434" s="42"/>
    </row>
    <row r="435" spans="33:34">
      <c r="AG435" s="16" t="s">
        <v>975</v>
      </c>
      <c r="AH435" s="42"/>
    </row>
    <row r="436" spans="33:34">
      <c r="AG436" s="16" t="s">
        <v>973</v>
      </c>
      <c r="AH436" s="42"/>
    </row>
    <row r="437" spans="33:34">
      <c r="AG437" s="16" t="s">
        <v>968</v>
      </c>
      <c r="AH437" s="42"/>
    </row>
    <row r="438" spans="33:34">
      <c r="AG438" s="16" t="s">
        <v>970</v>
      </c>
      <c r="AH438" s="42"/>
    </row>
    <row r="439" spans="33:34">
      <c r="AG439" s="16" t="s">
        <v>245</v>
      </c>
      <c r="AH439" s="42"/>
    </row>
    <row r="440" spans="33:34">
      <c r="AG440" s="16" t="s">
        <v>248</v>
      </c>
      <c r="AH440" s="42"/>
    </row>
    <row r="441" spans="33:34">
      <c r="AG441" s="16" t="s">
        <v>251</v>
      </c>
      <c r="AH441" s="42"/>
    </row>
    <row r="442" spans="33:34">
      <c r="AG442" s="16" t="s">
        <v>270</v>
      </c>
      <c r="AH442" s="42"/>
    </row>
    <row r="443" spans="33:34">
      <c r="AG443" s="16" t="s">
        <v>249</v>
      </c>
      <c r="AH443" s="42"/>
    </row>
    <row r="444" spans="33:34">
      <c r="AG444" s="16" t="s">
        <v>246</v>
      </c>
      <c r="AH444" s="42"/>
    </row>
    <row r="445" spans="33:34">
      <c r="AG445" s="16" t="s">
        <v>252</v>
      </c>
      <c r="AH445" s="42"/>
    </row>
    <row r="446" spans="33:34">
      <c r="AG446" s="16" t="s">
        <v>285</v>
      </c>
      <c r="AH446" s="42"/>
    </row>
    <row r="447" spans="33:34">
      <c r="AG447" s="16" t="s">
        <v>274</v>
      </c>
      <c r="AH447" s="42"/>
    </row>
    <row r="448" spans="33:34">
      <c r="AG448" s="16" t="s">
        <v>949</v>
      </c>
      <c r="AH448" s="42"/>
    </row>
    <row r="449" spans="33:34">
      <c r="AG449" s="16" t="s">
        <v>985</v>
      </c>
      <c r="AH449" s="42"/>
    </row>
    <row r="450" spans="33:34">
      <c r="AG450" s="16" t="s">
        <v>239</v>
      </c>
      <c r="AH450" s="42"/>
    </row>
    <row r="451" spans="33:34">
      <c r="AG451" s="16" t="s">
        <v>241</v>
      </c>
      <c r="AH451" s="42"/>
    </row>
    <row r="452" spans="33:34">
      <c r="AG452" s="16" t="s">
        <v>254</v>
      </c>
      <c r="AH452" s="42"/>
    </row>
    <row r="453" spans="33:34">
      <c r="AG453" s="16" t="s">
        <v>257</v>
      </c>
      <c r="AH453" s="42"/>
    </row>
    <row r="454" spans="33:34">
      <c r="AG454" s="16" t="s">
        <v>260</v>
      </c>
      <c r="AH454" s="42"/>
    </row>
    <row r="455" spans="33:34">
      <c r="AG455" s="16" t="s">
        <v>263</v>
      </c>
      <c r="AH455" s="42"/>
    </row>
    <row r="456" spans="33:34">
      <c r="AG456" s="16" t="s">
        <v>272</v>
      </c>
      <c r="AH456" s="42"/>
    </row>
    <row r="457" spans="33:34">
      <c r="AG457" s="16" t="s">
        <v>266</v>
      </c>
      <c r="AH457" s="42"/>
    </row>
    <row r="458" spans="33:34">
      <c r="AG458" s="16" t="s">
        <v>279</v>
      </c>
      <c r="AH458" s="42"/>
    </row>
    <row r="459" spans="33:34">
      <c r="AG459" s="16" t="s">
        <v>277</v>
      </c>
      <c r="AH459" s="42"/>
    </row>
    <row r="460" spans="33:34">
      <c r="AG460" s="16" t="s">
        <v>950</v>
      </c>
      <c r="AH460" s="42"/>
    </row>
    <row r="461" spans="33:34">
      <c r="AG461" s="16" t="s">
        <v>989</v>
      </c>
      <c r="AH461" s="42"/>
    </row>
    <row r="462" spans="33:34">
      <c r="AG462" s="16" t="s">
        <v>992</v>
      </c>
      <c r="AH462" s="42"/>
    </row>
    <row r="463" spans="33:34">
      <c r="AG463" s="16" t="s">
        <v>988</v>
      </c>
      <c r="AH463" s="42"/>
    </row>
    <row r="464" spans="33:34">
      <c r="AG464" s="16" t="s">
        <v>269</v>
      </c>
      <c r="AH464" s="42"/>
    </row>
    <row r="465" spans="33:34">
      <c r="AG465" s="16" t="s">
        <v>983</v>
      </c>
      <c r="AH465" s="42"/>
    </row>
    <row r="466" spans="33:34">
      <c r="AG466" s="16" t="s">
        <v>255</v>
      </c>
      <c r="AH466" s="42"/>
    </row>
    <row r="467" spans="33:34">
      <c r="AG467" s="16" t="s">
        <v>283</v>
      </c>
      <c r="AH467" s="42"/>
    </row>
    <row r="468" spans="33:34">
      <c r="AG468" s="16" t="s">
        <v>282</v>
      </c>
      <c r="AH468" s="42"/>
    </row>
    <row r="469" spans="33:34">
      <c r="AG469" s="16" t="s">
        <v>284</v>
      </c>
      <c r="AH469" s="42"/>
    </row>
    <row r="470" spans="33:34">
      <c r="AG470" s="16" t="s">
        <v>990</v>
      </c>
      <c r="AH470" s="42"/>
    </row>
    <row r="471" spans="33:34">
      <c r="AG471" s="16" t="s">
        <v>948</v>
      </c>
      <c r="AH471" s="42"/>
    </row>
    <row r="472" spans="33:34">
      <c r="AG472" s="16" t="s">
        <v>986</v>
      </c>
      <c r="AH472" s="42"/>
    </row>
    <row r="473" spans="33:34">
      <c r="AG473" s="16" t="s">
        <v>286</v>
      </c>
      <c r="AH473" s="42"/>
    </row>
    <row r="474" spans="33:34">
      <c r="AG474" s="16" t="s">
        <v>273</v>
      </c>
      <c r="AH474" s="42"/>
    </row>
    <row r="475" spans="33:34">
      <c r="AG475" s="16" t="s">
        <v>243</v>
      </c>
      <c r="AH475" s="42"/>
    </row>
    <row r="476" spans="33:34">
      <c r="AG476" s="16" t="s">
        <v>268</v>
      </c>
      <c r="AH476" s="42"/>
    </row>
    <row r="477" spans="33:34">
      <c r="AG477" s="16" t="s">
        <v>237</v>
      </c>
      <c r="AH477" s="42"/>
    </row>
    <row r="478" spans="33:34">
      <c r="AG478" s="16" t="s">
        <v>280</v>
      </c>
      <c r="AH478" s="42"/>
    </row>
    <row r="479" spans="33:34">
      <c r="AG479" s="16" t="s">
        <v>281</v>
      </c>
      <c r="AH479" s="42"/>
    </row>
    <row r="480" spans="33:34">
      <c r="AG480" s="16" t="s">
        <v>244</v>
      </c>
      <c r="AH480" s="42"/>
    </row>
    <row r="481" spans="33:34">
      <c r="AG481" s="16" t="s">
        <v>250</v>
      </c>
      <c r="AH481" s="42"/>
    </row>
    <row r="482" spans="33:34">
      <c r="AG482" s="16" t="s">
        <v>247</v>
      </c>
      <c r="AH482" s="42"/>
    </row>
    <row r="483" spans="33:34">
      <c r="AG483" s="16" t="s">
        <v>287</v>
      </c>
      <c r="AH483" s="42"/>
    </row>
    <row r="484" spans="33:34">
      <c r="AG484" s="16" t="s">
        <v>991</v>
      </c>
      <c r="AH484" s="42"/>
    </row>
    <row r="485" spans="33:34">
      <c r="AG485" s="16" t="s">
        <v>987</v>
      </c>
      <c r="AH485" s="42"/>
    </row>
    <row r="486" spans="33:34">
      <c r="AG486" s="16" t="s">
        <v>265</v>
      </c>
      <c r="AH486" s="42"/>
    </row>
    <row r="487" spans="33:34">
      <c r="AG487" s="16" t="s">
        <v>261</v>
      </c>
      <c r="AH487" s="42"/>
    </row>
    <row r="488" spans="33:34">
      <c r="AG488" s="16" t="s">
        <v>264</v>
      </c>
      <c r="AH488" s="42"/>
    </row>
    <row r="489" spans="33:34">
      <c r="AG489" s="16" t="s">
        <v>258</v>
      </c>
      <c r="AH489" s="42"/>
    </row>
    <row r="490" spans="33:34">
      <c r="AG490" s="16" t="s">
        <v>984</v>
      </c>
      <c r="AH490" s="42"/>
    </row>
    <row r="491" spans="33:34">
      <c r="AG491" s="16" t="s">
        <v>238</v>
      </c>
      <c r="AH491" s="42"/>
    </row>
    <row r="492" spans="33:34">
      <c r="AG492" s="16" t="s">
        <v>253</v>
      </c>
      <c r="AH492" s="42"/>
    </row>
    <row r="493" spans="33:34">
      <c r="AG493" s="16" t="s">
        <v>276</v>
      </c>
      <c r="AH493" s="42"/>
    </row>
    <row r="494" spans="33:34">
      <c r="AG494" s="16" t="s">
        <v>242</v>
      </c>
      <c r="AH494" s="42"/>
    </row>
    <row r="495" spans="33:34">
      <c r="AG495" s="16" t="s">
        <v>256</v>
      </c>
      <c r="AH495" s="42"/>
    </row>
    <row r="496" spans="33:34">
      <c r="AG496" s="16" t="s">
        <v>259</v>
      </c>
      <c r="AH496" s="42"/>
    </row>
    <row r="497" spans="33:34">
      <c r="AG497" s="16" t="s">
        <v>262</v>
      </c>
      <c r="AH497" s="42"/>
    </row>
    <row r="498" spans="33:34">
      <c r="AG498" s="16" t="s">
        <v>271</v>
      </c>
      <c r="AH498" s="42"/>
    </row>
    <row r="499" spans="33:34">
      <c r="AG499" s="16" t="s">
        <v>275</v>
      </c>
      <c r="AH499" s="42"/>
    </row>
    <row r="500" spans="33:34">
      <c r="AG500" s="16" t="s">
        <v>236</v>
      </c>
      <c r="AH500" s="42"/>
    </row>
    <row r="501" spans="33:34">
      <c r="AG501" s="16" t="s">
        <v>240</v>
      </c>
      <c r="AH501" s="42"/>
    </row>
    <row r="502" spans="33:34">
      <c r="AG502" s="16" t="s">
        <v>267</v>
      </c>
      <c r="AH502" s="42"/>
    </row>
    <row r="503" spans="33:34">
      <c r="AG503" s="16" t="s">
        <v>278</v>
      </c>
      <c r="AH503" s="42"/>
    </row>
    <row r="504" spans="33:34">
      <c r="AG504" s="16" t="s">
        <v>88</v>
      </c>
      <c r="AH504" s="42"/>
    </row>
    <row r="505" spans="33:34">
      <c r="AG505" s="16" t="s">
        <v>97</v>
      </c>
      <c r="AH505" s="42"/>
    </row>
    <row r="506" spans="33:34">
      <c r="AG506" s="16" t="s">
        <v>98</v>
      </c>
      <c r="AH506" s="42"/>
    </row>
    <row r="507" spans="33:34">
      <c r="AG507" s="16" t="s">
        <v>90</v>
      </c>
      <c r="AH507" s="42"/>
    </row>
    <row r="508" spans="33:34">
      <c r="AG508" s="16" t="s">
        <v>104</v>
      </c>
      <c r="AH508" s="42"/>
    </row>
    <row r="509" spans="33:34">
      <c r="AG509" s="16" t="s">
        <v>112</v>
      </c>
      <c r="AH509" s="42"/>
    </row>
    <row r="510" spans="33:34">
      <c r="AG510" s="16" t="s">
        <v>85</v>
      </c>
      <c r="AH510" s="42"/>
    </row>
    <row r="511" spans="33:34">
      <c r="AG511" s="16" t="s">
        <v>91</v>
      </c>
      <c r="AH511" s="42"/>
    </row>
    <row r="512" spans="33:34">
      <c r="AG512" s="16" t="s">
        <v>107</v>
      </c>
      <c r="AH512" s="42"/>
    </row>
    <row r="513" spans="33:34">
      <c r="AG513" s="16" t="s">
        <v>84</v>
      </c>
      <c r="AH513" s="42"/>
    </row>
    <row r="514" spans="33:34">
      <c r="AG514" s="16" t="s">
        <v>86</v>
      </c>
      <c r="AH514" s="42"/>
    </row>
    <row r="515" spans="33:34">
      <c r="AG515" s="16" t="s">
        <v>106</v>
      </c>
      <c r="AH515" s="42"/>
    </row>
    <row r="516" spans="33:34">
      <c r="AG516" s="16" t="s">
        <v>92</v>
      </c>
      <c r="AH516" s="42"/>
    </row>
    <row r="517" spans="33:34">
      <c r="AG517" s="16" t="s">
        <v>102</v>
      </c>
      <c r="AH517" s="42"/>
    </row>
    <row r="518" spans="33:34">
      <c r="AG518" s="16" t="s">
        <v>94</v>
      </c>
      <c r="AH518" s="42"/>
    </row>
    <row r="519" spans="33:34">
      <c r="AG519" s="16" t="s">
        <v>100</v>
      </c>
      <c r="AH519" s="42"/>
    </row>
    <row r="520" spans="33:34">
      <c r="AG520" s="16" t="s">
        <v>105</v>
      </c>
      <c r="AH520" s="42"/>
    </row>
    <row r="521" spans="33:34">
      <c r="AG521" s="16" t="s">
        <v>108</v>
      </c>
      <c r="AH521" s="42"/>
    </row>
    <row r="522" spans="33:34">
      <c r="AG522" s="16" t="s">
        <v>109</v>
      </c>
      <c r="AH522" s="42"/>
    </row>
    <row r="523" spans="33:34">
      <c r="AG523" s="16" t="s">
        <v>110</v>
      </c>
      <c r="AH523" s="42"/>
    </row>
    <row r="524" spans="33:34">
      <c r="AG524" s="16" t="s">
        <v>93</v>
      </c>
      <c r="AH524" s="42"/>
    </row>
    <row r="525" spans="33:34">
      <c r="AG525" s="16" t="s">
        <v>103</v>
      </c>
      <c r="AH525" s="42"/>
    </row>
    <row r="526" spans="33:34">
      <c r="AG526" s="16" t="s">
        <v>83</v>
      </c>
      <c r="AH526" s="42"/>
    </row>
    <row r="527" spans="33:34">
      <c r="AG527" s="16" t="s">
        <v>99</v>
      </c>
      <c r="AH527" s="42"/>
    </row>
    <row r="528" spans="33:34">
      <c r="AG528" s="16" t="s">
        <v>89</v>
      </c>
      <c r="AH528" s="42"/>
    </row>
    <row r="529" spans="33:34">
      <c r="AG529" s="16" t="s">
        <v>87</v>
      </c>
      <c r="AH529" s="42"/>
    </row>
    <row r="530" spans="33:34">
      <c r="AG530" s="16" t="s">
        <v>96</v>
      </c>
      <c r="AH530" s="42"/>
    </row>
    <row r="531" spans="33:34">
      <c r="AG531" s="16" t="s">
        <v>95</v>
      </c>
      <c r="AH531" s="42"/>
    </row>
    <row r="532" spans="33:34">
      <c r="AG532" s="16" t="s">
        <v>101</v>
      </c>
      <c r="AH532" s="42"/>
    </row>
    <row r="533" spans="33:34">
      <c r="AG533" s="16" t="s">
        <v>111</v>
      </c>
      <c r="AH533" s="42"/>
    </row>
    <row r="534" spans="33:34">
      <c r="AG534" s="16" t="s">
        <v>1134</v>
      </c>
      <c r="AH534" s="42"/>
    </row>
    <row r="535" spans="33:34">
      <c r="AG535" s="16" t="s">
        <v>322</v>
      </c>
      <c r="AH535" s="42"/>
    </row>
    <row r="536" spans="33:34">
      <c r="AG536" s="16" t="s">
        <v>321</v>
      </c>
      <c r="AH536" s="42"/>
    </row>
    <row r="537" spans="33:34">
      <c r="AG537" s="16" t="s">
        <v>319</v>
      </c>
      <c r="AH537" s="42"/>
    </row>
    <row r="538" spans="33:34">
      <c r="AG538" s="16" t="s">
        <v>323</v>
      </c>
      <c r="AH538" s="42"/>
    </row>
    <row r="539" spans="33:34">
      <c r="AG539" s="16" t="s">
        <v>1091</v>
      </c>
      <c r="AH539" s="42"/>
    </row>
    <row r="540" spans="33:34">
      <c r="AG540" s="16" t="s">
        <v>334</v>
      </c>
      <c r="AH540" s="42"/>
    </row>
    <row r="541" spans="33:34">
      <c r="AG541" s="16" t="s">
        <v>342</v>
      </c>
      <c r="AH541" s="42"/>
    </row>
    <row r="542" spans="33:34">
      <c r="AG542" s="16" t="s">
        <v>340</v>
      </c>
      <c r="AH542" s="42"/>
    </row>
    <row r="543" spans="33:34">
      <c r="AG543" s="16" t="s">
        <v>341</v>
      </c>
      <c r="AH543" s="42"/>
    </row>
    <row r="544" spans="33:34">
      <c r="AG544" s="16" t="s">
        <v>345</v>
      </c>
      <c r="AH544" s="42"/>
    </row>
    <row r="545" spans="33:34">
      <c r="AG545" s="16" t="s">
        <v>353</v>
      </c>
      <c r="AH545" s="42"/>
    </row>
    <row r="546" spans="33:34">
      <c r="AG546" s="16" t="s">
        <v>999</v>
      </c>
      <c r="AH546" s="42"/>
    </row>
    <row r="547" spans="33:34">
      <c r="AG547" s="16" t="s">
        <v>1000</v>
      </c>
      <c r="AH547" s="42"/>
    </row>
    <row r="548" spans="33:34">
      <c r="AG548" s="16" t="s">
        <v>346</v>
      </c>
      <c r="AH548" s="42"/>
    </row>
    <row r="549" spans="33:34">
      <c r="AG549" s="16" t="s">
        <v>335</v>
      </c>
      <c r="AH549" s="42"/>
    </row>
    <row r="550" spans="33:34">
      <c r="AG550" s="16" t="s">
        <v>347</v>
      </c>
      <c r="AH550" s="42"/>
    </row>
    <row r="551" spans="33:34">
      <c r="AG551" s="16" t="s">
        <v>336</v>
      </c>
      <c r="AH551" s="42"/>
    </row>
    <row r="552" spans="33:34">
      <c r="AG552" s="16" t="s">
        <v>354</v>
      </c>
      <c r="AH552" s="42"/>
    </row>
    <row r="553" spans="33:34">
      <c r="AG553" s="16" t="s">
        <v>1001</v>
      </c>
      <c r="AH553" s="42"/>
    </row>
    <row r="554" spans="33:34">
      <c r="AG554" s="16" t="s">
        <v>349</v>
      </c>
      <c r="AH554" s="42"/>
    </row>
    <row r="555" spans="33:34">
      <c r="AG555" s="16" t="s">
        <v>337</v>
      </c>
      <c r="AH555" s="42"/>
    </row>
    <row r="556" spans="33:34">
      <c r="AG556" s="16" t="s">
        <v>1002</v>
      </c>
      <c r="AH556" s="42"/>
    </row>
    <row r="557" spans="33:34">
      <c r="AG557" s="16" t="s">
        <v>339</v>
      </c>
      <c r="AH557" s="42"/>
    </row>
    <row r="558" spans="33:34">
      <c r="AG558" s="16" t="s">
        <v>350</v>
      </c>
      <c r="AH558" s="42"/>
    </row>
    <row r="559" spans="33:34">
      <c r="AG559" s="16" t="s">
        <v>338</v>
      </c>
      <c r="AH559" s="42"/>
    </row>
    <row r="560" spans="33:34">
      <c r="AG560" s="16" t="s">
        <v>355</v>
      </c>
      <c r="AH560" s="42"/>
    </row>
    <row r="561" spans="33:34">
      <c r="AG561" s="16" t="s">
        <v>351</v>
      </c>
      <c r="AH561" s="42"/>
    </row>
    <row r="562" spans="33:34">
      <c r="AG562" s="16" t="s">
        <v>352</v>
      </c>
      <c r="AH562" s="42"/>
    </row>
    <row r="563" spans="33:34">
      <c r="AG563" s="16" t="s">
        <v>316</v>
      </c>
      <c r="AH563" s="42"/>
    </row>
    <row r="564" spans="33:34">
      <c r="AG564" s="16" t="s">
        <v>317</v>
      </c>
      <c r="AH564" s="42"/>
    </row>
    <row r="565" spans="33:34">
      <c r="AG565" s="16" t="s">
        <v>320</v>
      </c>
      <c r="AH565" s="42"/>
    </row>
    <row r="566" spans="33:34">
      <c r="AG566" s="16" t="s">
        <v>996</v>
      </c>
      <c r="AH566" s="42"/>
    </row>
    <row r="567" spans="33:34">
      <c r="AG567" s="16" t="s">
        <v>997</v>
      </c>
      <c r="AH567" s="42"/>
    </row>
    <row r="568" spans="33:34">
      <c r="AG568" s="16" t="s">
        <v>998</v>
      </c>
      <c r="AH568" s="42"/>
    </row>
    <row r="569" spans="33:34">
      <c r="AG569" s="16" t="s">
        <v>324</v>
      </c>
      <c r="AH569" s="42"/>
    </row>
    <row r="570" spans="33:34">
      <c r="AG570" s="16" t="s">
        <v>343</v>
      </c>
      <c r="AH570" s="42"/>
    </row>
    <row r="571" spans="33:34">
      <c r="AG571" s="16" t="s">
        <v>1003</v>
      </c>
      <c r="AH571" s="42"/>
    </row>
    <row r="572" spans="33:34">
      <c r="AG572" s="16" t="s">
        <v>318</v>
      </c>
      <c r="AH572" s="42"/>
    </row>
    <row r="573" spans="33:34">
      <c r="AG573" s="16" t="s">
        <v>994</v>
      </c>
      <c r="AH573" s="42"/>
    </row>
    <row r="574" spans="33:34">
      <c r="AG574" s="16" t="s">
        <v>995</v>
      </c>
      <c r="AH574" s="42"/>
    </row>
    <row r="575" spans="33:34">
      <c r="AG575" s="16" t="s">
        <v>333</v>
      </c>
      <c r="AH575" s="42"/>
    </row>
    <row r="576" spans="33:34">
      <c r="AG576" s="16" t="s">
        <v>329</v>
      </c>
      <c r="AH576" s="42"/>
    </row>
    <row r="577" spans="33:34">
      <c r="AG577" s="16" t="s">
        <v>325</v>
      </c>
      <c r="AH577" s="42"/>
    </row>
    <row r="578" spans="33:34">
      <c r="AG578" s="16" t="s">
        <v>348</v>
      </c>
      <c r="AH578" s="42"/>
    </row>
    <row r="579" spans="33:34">
      <c r="AG579" s="16" t="s">
        <v>344</v>
      </c>
      <c r="AH579" s="42"/>
    </row>
    <row r="580" spans="33:34">
      <c r="AG580" s="16" t="s">
        <v>328</v>
      </c>
      <c r="AH580" s="42"/>
    </row>
    <row r="581" spans="33:34">
      <c r="AG581" s="16" t="s">
        <v>331</v>
      </c>
      <c r="AH581" s="42"/>
    </row>
    <row r="582" spans="33:34">
      <c r="AG582" s="16" t="s">
        <v>332</v>
      </c>
      <c r="AH582" s="42"/>
    </row>
    <row r="583" spans="33:34">
      <c r="AG583" s="16" t="s">
        <v>330</v>
      </c>
      <c r="AH583" s="42"/>
    </row>
    <row r="584" spans="33:34">
      <c r="AG584" s="16" t="s">
        <v>327</v>
      </c>
      <c r="AH584" s="42"/>
    </row>
    <row r="585" spans="33:34">
      <c r="AG585" s="16" t="s">
        <v>326</v>
      </c>
      <c r="AH585" s="42"/>
    </row>
    <row r="586" spans="33:34">
      <c r="AG586" s="16" t="s">
        <v>964</v>
      </c>
      <c r="AH586" s="42"/>
    </row>
    <row r="587" spans="33:34">
      <c r="AG587" s="16" t="s">
        <v>45</v>
      </c>
      <c r="AH587" s="42"/>
    </row>
    <row r="588" spans="33:34">
      <c r="AG588" s="16" t="s">
        <v>963</v>
      </c>
      <c r="AH588" s="42"/>
    </row>
    <row r="589" spans="33:34">
      <c r="AG589" s="16" t="s">
        <v>1463</v>
      </c>
      <c r="AH589" s="42"/>
    </row>
    <row r="590" spans="33:34">
      <c r="AG590" s="16" t="s">
        <v>1466</v>
      </c>
      <c r="AH590" s="42"/>
    </row>
    <row r="591" spans="33:34">
      <c r="AG591" s="16" t="s">
        <v>1462</v>
      </c>
      <c r="AH591" s="42"/>
    </row>
    <row r="592" spans="33:34">
      <c r="AG592" s="16" t="s">
        <v>1464</v>
      </c>
      <c r="AH592" s="42"/>
    </row>
    <row r="593" spans="33:34">
      <c r="AG593" s="16" t="s">
        <v>1468</v>
      </c>
      <c r="AH593" s="42"/>
    </row>
    <row r="594" spans="33:34">
      <c r="AG594" s="16" t="s">
        <v>1467</v>
      </c>
      <c r="AH594" s="42"/>
    </row>
    <row r="595" spans="33:34">
      <c r="AG595" s="16" t="s">
        <v>1458</v>
      </c>
      <c r="AH595" s="42"/>
    </row>
    <row r="596" spans="33:34">
      <c r="AG596" s="16" t="s">
        <v>1470</v>
      </c>
      <c r="AH596" s="42"/>
    </row>
    <row r="597" spans="33:34">
      <c r="AG597" s="16" t="s">
        <v>1459</v>
      </c>
      <c r="AH597" s="42"/>
    </row>
    <row r="598" spans="33:34">
      <c r="AG598" s="16" t="s">
        <v>1460</v>
      </c>
      <c r="AH598" s="42"/>
    </row>
    <row r="599" spans="33:34">
      <c r="AG599" s="16" t="s">
        <v>1461</v>
      </c>
      <c r="AH599" s="42"/>
    </row>
    <row r="600" spans="33:34">
      <c r="AG600" s="16" t="s">
        <v>1469</v>
      </c>
      <c r="AH600" s="42"/>
    </row>
    <row r="601" spans="33:34">
      <c r="AG601" s="16" t="s">
        <v>1457</v>
      </c>
      <c r="AH601" s="42"/>
    </row>
    <row r="602" spans="33:34">
      <c r="AG602" s="16" t="s">
        <v>1456</v>
      </c>
      <c r="AH602" s="42"/>
    </row>
    <row r="603" spans="33:34">
      <c r="AG603" s="16" t="s">
        <v>1465</v>
      </c>
      <c r="AH603" s="42"/>
    </row>
    <row r="604" spans="33:34">
      <c r="AG604" s="16" t="s">
        <v>1455</v>
      </c>
      <c r="AH604" s="42"/>
    </row>
    <row r="605" spans="33:34">
      <c r="AG605" s="16" t="s">
        <v>965</v>
      </c>
      <c r="AH605" s="42"/>
    </row>
    <row r="606" spans="33:34">
      <c r="AG606" s="16" t="s">
        <v>966</v>
      </c>
      <c r="AH606" s="42"/>
    </row>
    <row r="607" spans="33:34">
      <c r="AG607" s="16" t="s">
        <v>967</v>
      </c>
      <c r="AH607" s="42"/>
    </row>
    <row r="608" spans="33:34">
      <c r="AG608" s="16" t="s">
        <v>290</v>
      </c>
      <c r="AH608" s="42"/>
    </row>
    <row r="609" spans="33:34">
      <c r="AG609" s="16" t="s">
        <v>288</v>
      </c>
      <c r="AH609" s="42"/>
    </row>
    <row r="610" spans="33:34">
      <c r="AG610" s="16" t="s">
        <v>289</v>
      </c>
      <c r="AH610" s="42"/>
    </row>
    <row r="611" spans="33:34">
      <c r="AG611" s="16" t="s">
        <v>291</v>
      </c>
      <c r="AH611" s="42"/>
    </row>
    <row r="612" spans="33:34">
      <c r="AG612" s="16" t="s">
        <v>1085</v>
      </c>
      <c r="AH612" s="42"/>
    </row>
    <row r="613" spans="33:34">
      <c r="AG613" s="16" t="s">
        <v>1084</v>
      </c>
      <c r="AH613" s="42"/>
    </row>
    <row r="614" spans="33:34">
      <c r="AG614" s="16" t="s">
        <v>1086</v>
      </c>
      <c r="AH614" s="42"/>
    </row>
    <row r="615" spans="33:34">
      <c r="AG615" s="16" t="s">
        <v>1090</v>
      </c>
      <c r="AH615" s="42"/>
    </row>
    <row r="616" spans="33:34">
      <c r="AG616" s="16" t="s">
        <v>1088</v>
      </c>
      <c r="AH616" s="42"/>
    </row>
    <row r="617" spans="33:34">
      <c r="AG617" s="16" t="s">
        <v>1089</v>
      </c>
      <c r="AH617" s="42"/>
    </row>
    <row r="618" spans="33:34">
      <c r="AG618" s="16" t="s">
        <v>1087</v>
      </c>
      <c r="AH618" s="42"/>
    </row>
    <row r="619" spans="33:34">
      <c r="AG619" s="16" t="s">
        <v>1083</v>
      </c>
      <c r="AH619" s="42"/>
    </row>
    <row r="620" spans="33:34">
      <c r="AG620" s="16" t="s">
        <v>1082</v>
      </c>
      <c r="AH620" s="42"/>
    </row>
    <row r="621" spans="33:34">
      <c r="AG621" s="16" t="s">
        <v>1188</v>
      </c>
      <c r="AH621" s="42"/>
    </row>
    <row r="622" spans="33:34">
      <c r="AG622" s="16" t="s">
        <v>296</v>
      </c>
      <c r="AH622" s="42"/>
    </row>
    <row r="623" spans="33:34">
      <c r="AG623" s="16" t="s">
        <v>292</v>
      </c>
      <c r="AH623" s="42"/>
    </row>
    <row r="624" spans="33:34">
      <c r="AG624" s="16" t="s">
        <v>299</v>
      </c>
      <c r="AH624" s="42"/>
    </row>
    <row r="625" spans="33:34">
      <c r="AG625" s="16" t="s">
        <v>294</v>
      </c>
      <c r="AH625" s="42"/>
    </row>
    <row r="626" spans="33:34">
      <c r="AG626" s="16" t="s">
        <v>295</v>
      </c>
      <c r="AH626" s="42"/>
    </row>
    <row r="627" spans="33:34">
      <c r="AG627" s="16" t="s">
        <v>301</v>
      </c>
      <c r="AH627" s="42"/>
    </row>
    <row r="628" spans="33:34">
      <c r="AG628" s="16" t="s">
        <v>297</v>
      </c>
      <c r="AH628" s="42"/>
    </row>
    <row r="629" spans="33:34">
      <c r="AG629" s="16" t="s">
        <v>300</v>
      </c>
      <c r="AH629" s="42"/>
    </row>
    <row r="630" spans="33:34">
      <c r="AG630" s="16" t="s">
        <v>298</v>
      </c>
      <c r="AH630" s="42"/>
    </row>
    <row r="631" spans="33:34">
      <c r="AG631" s="16" t="s">
        <v>293</v>
      </c>
      <c r="AH631" s="42"/>
    </row>
    <row r="632" spans="33:34">
      <c r="AG632" s="16" t="s">
        <v>952</v>
      </c>
      <c r="AH632" s="42"/>
    </row>
    <row r="633" spans="33:34">
      <c r="AG633" s="16" t="s">
        <v>531</v>
      </c>
      <c r="AH633" s="42"/>
    </row>
    <row r="634" spans="33:34">
      <c r="AG634" s="16" t="s">
        <v>517</v>
      </c>
      <c r="AH634" s="42"/>
    </row>
    <row r="635" spans="33:34">
      <c r="AG635" s="16" t="s">
        <v>522</v>
      </c>
      <c r="AH635" s="42"/>
    </row>
    <row r="636" spans="33:34">
      <c r="AG636" s="16" t="s">
        <v>515</v>
      </c>
      <c r="AH636" s="42"/>
    </row>
    <row r="637" spans="33:34">
      <c r="AG637" s="16" t="s">
        <v>1153</v>
      </c>
      <c r="AH637" s="42"/>
    </row>
    <row r="638" spans="33:34">
      <c r="AG638" s="16" t="s">
        <v>530</v>
      </c>
      <c r="AH638" s="42"/>
    </row>
    <row r="639" spans="33:34">
      <c r="AG639" s="16" t="s">
        <v>524</v>
      </c>
      <c r="AH639" s="42"/>
    </row>
    <row r="640" spans="33:34">
      <c r="AG640" s="16" t="s">
        <v>526</v>
      </c>
      <c r="AH640" s="42"/>
    </row>
    <row r="641" spans="33:34">
      <c r="AG641" s="16" t="s">
        <v>511</v>
      </c>
      <c r="AH641" s="42"/>
    </row>
    <row r="642" spans="33:34">
      <c r="AG642" s="16" t="s">
        <v>513</v>
      </c>
      <c r="AH642" s="42"/>
    </row>
    <row r="643" spans="33:34">
      <c r="AG643" s="16" t="s">
        <v>519</v>
      </c>
      <c r="AH643" s="42"/>
    </row>
    <row r="644" spans="33:34">
      <c r="AG644" s="16" t="s">
        <v>538</v>
      </c>
      <c r="AH644" s="42"/>
    </row>
    <row r="645" spans="33:34">
      <c r="AG645" s="16" t="s">
        <v>529</v>
      </c>
      <c r="AH645" s="42"/>
    </row>
    <row r="646" spans="33:34">
      <c r="AG646" s="16" t="s">
        <v>960</v>
      </c>
      <c r="AH646" s="42"/>
    </row>
    <row r="647" spans="33:34">
      <c r="AG647" s="16" t="s">
        <v>957</v>
      </c>
      <c r="AH647" s="42"/>
    </row>
    <row r="648" spans="33:34">
      <c r="AG648" s="16" t="s">
        <v>536</v>
      </c>
      <c r="AH648" s="42"/>
    </row>
    <row r="649" spans="33:34">
      <c r="AG649" s="16" t="s">
        <v>534</v>
      </c>
      <c r="AH649" s="42"/>
    </row>
    <row r="650" spans="33:34">
      <c r="AG650" s="16" t="s">
        <v>959</v>
      </c>
      <c r="AH650" s="42"/>
    </row>
    <row r="651" spans="33:34">
      <c r="AG651" s="16" t="s">
        <v>955</v>
      </c>
      <c r="AH651" s="42"/>
    </row>
    <row r="652" spans="33:34">
      <c r="AG652" s="16" t="s">
        <v>525</v>
      </c>
      <c r="AH652" s="42"/>
    </row>
    <row r="653" spans="33:34">
      <c r="AG653" s="16" t="s">
        <v>527</v>
      </c>
      <c r="AH653" s="42"/>
    </row>
    <row r="654" spans="33:34">
      <c r="AG654" s="16" t="s">
        <v>521</v>
      </c>
      <c r="AH654" s="42"/>
    </row>
    <row r="655" spans="33:34">
      <c r="AG655" s="16" t="s">
        <v>535</v>
      </c>
      <c r="AH655" s="42"/>
    </row>
    <row r="656" spans="33:34">
      <c r="AG656" s="16" t="s">
        <v>537</v>
      </c>
      <c r="AH656" s="42"/>
    </row>
    <row r="657" spans="33:34">
      <c r="AG657" s="16" t="s">
        <v>512</v>
      </c>
      <c r="AH657" s="42"/>
    </row>
    <row r="658" spans="33:34">
      <c r="AG658" s="16" t="s">
        <v>523</v>
      </c>
      <c r="AH658" s="42"/>
    </row>
    <row r="659" spans="33:34">
      <c r="AG659" s="16" t="s">
        <v>516</v>
      </c>
      <c r="AH659" s="42"/>
    </row>
    <row r="660" spans="33:34">
      <c r="AG660" s="16" t="s">
        <v>514</v>
      </c>
      <c r="AH660" s="42"/>
    </row>
    <row r="661" spans="33:34">
      <c r="AG661" s="16" t="s">
        <v>520</v>
      </c>
      <c r="AH661" s="42"/>
    </row>
    <row r="662" spans="33:34">
      <c r="AG662" s="16" t="s">
        <v>518</v>
      </c>
      <c r="AH662" s="42"/>
    </row>
    <row r="663" spans="33:34">
      <c r="AG663" s="16" t="s">
        <v>532</v>
      </c>
      <c r="AH663" s="42"/>
    </row>
    <row r="664" spans="33:34">
      <c r="AG664" s="16" t="s">
        <v>954</v>
      </c>
      <c r="AH664" s="42"/>
    </row>
    <row r="665" spans="33:34">
      <c r="AG665" s="16" t="s">
        <v>951</v>
      </c>
      <c r="AH665" s="42"/>
    </row>
    <row r="666" spans="33:34">
      <c r="AG666" s="16" t="s">
        <v>958</v>
      </c>
      <c r="AH666" s="42"/>
    </row>
    <row r="667" spans="33:34">
      <c r="AG667" s="16" t="s">
        <v>956</v>
      </c>
      <c r="AH667" s="42"/>
    </row>
    <row r="668" spans="33:34">
      <c r="AG668" s="16" t="s">
        <v>533</v>
      </c>
      <c r="AH668" s="42"/>
    </row>
    <row r="669" spans="33:34">
      <c r="AG669" s="16" t="s">
        <v>528</v>
      </c>
      <c r="AH669" s="42"/>
    </row>
    <row r="670" spans="33:34">
      <c r="AG670" s="16" t="s">
        <v>953</v>
      </c>
      <c r="AH670" s="42"/>
    </row>
    <row r="671" spans="33:34">
      <c r="AG671" s="16" t="s">
        <v>912</v>
      </c>
      <c r="AH671" s="42"/>
    </row>
    <row r="672" spans="33:34">
      <c r="AG672" s="16" t="s">
        <v>913</v>
      </c>
      <c r="AH672" s="42"/>
    </row>
    <row r="673" spans="33:34">
      <c r="AG673" s="16" t="s">
        <v>915</v>
      </c>
      <c r="AH673" s="42"/>
    </row>
    <row r="674" spans="33:34">
      <c r="AG674" s="16" t="s">
        <v>916</v>
      </c>
      <c r="AH674" s="42"/>
    </row>
    <row r="675" spans="33:34">
      <c r="AG675" s="16" t="s">
        <v>919</v>
      </c>
      <c r="AH675" s="42"/>
    </row>
    <row r="676" spans="33:34">
      <c r="AG676" s="16" t="s">
        <v>918</v>
      </c>
      <c r="AH676" s="42"/>
    </row>
    <row r="677" spans="33:34">
      <c r="AG677" s="16" t="s">
        <v>914</v>
      </c>
      <c r="AH677" s="42"/>
    </row>
    <row r="678" spans="33:34">
      <c r="AG678" s="16" t="s">
        <v>917</v>
      </c>
      <c r="AH678" s="42"/>
    </row>
    <row r="679" spans="33:34">
      <c r="AG679" s="16" t="s">
        <v>921</v>
      </c>
      <c r="AH679" s="42"/>
    </row>
    <row r="680" spans="33:34">
      <c r="AG680" s="16" t="s">
        <v>920</v>
      </c>
      <c r="AH680" s="42"/>
    </row>
    <row r="681" spans="33:34">
      <c r="AG681" s="16" t="s">
        <v>922</v>
      </c>
      <c r="AH681" s="42"/>
    </row>
    <row r="682" spans="33:34">
      <c r="AG682" s="16" t="s">
        <v>1020</v>
      </c>
      <c r="AH682" s="42"/>
    </row>
    <row r="683" spans="33:34">
      <c r="AG683" s="16" t="s">
        <v>1012</v>
      </c>
      <c r="AH683" s="42"/>
    </row>
    <row r="684" spans="33:34">
      <c r="AG684" s="16" t="s">
        <v>1017</v>
      </c>
      <c r="AH684" s="42"/>
    </row>
    <row r="685" spans="33:34">
      <c r="AG685" s="16" t="s">
        <v>1018</v>
      </c>
      <c r="AH685" s="42"/>
    </row>
    <row r="686" spans="33:34">
      <c r="AG686" s="16" t="s">
        <v>1016</v>
      </c>
      <c r="AH686" s="42"/>
    </row>
    <row r="687" spans="33:34">
      <c r="AG687" s="16" t="s">
        <v>1013</v>
      </c>
      <c r="AH687" s="42"/>
    </row>
    <row r="688" spans="33:34">
      <c r="AG688" s="16" t="s">
        <v>1015</v>
      </c>
      <c r="AH688" s="42"/>
    </row>
    <row r="689" spans="33:34">
      <c r="AG689" s="16" t="s">
        <v>1014</v>
      </c>
      <c r="AH689" s="42"/>
    </row>
    <row r="690" spans="33:34">
      <c r="AG690" s="16" t="s">
        <v>1025</v>
      </c>
      <c r="AH690" s="42"/>
    </row>
    <row r="691" spans="33:34">
      <c r="AG691" s="16" t="s">
        <v>1019</v>
      </c>
      <c r="AH691" s="42"/>
    </row>
    <row r="692" spans="33:34">
      <c r="AG692" s="16" t="s">
        <v>1026</v>
      </c>
      <c r="AH692" s="42"/>
    </row>
    <row r="693" spans="33:34">
      <c r="AG693" s="16" t="s">
        <v>1023</v>
      </c>
      <c r="AH693" s="42"/>
    </row>
    <row r="694" spans="33:34">
      <c r="AG694" s="16" t="s">
        <v>1024</v>
      </c>
      <c r="AH694" s="42"/>
    </row>
    <row r="695" spans="33:34">
      <c r="AG695" s="16" t="s">
        <v>1021</v>
      </c>
      <c r="AH695" s="42"/>
    </row>
    <row r="696" spans="33:34">
      <c r="AG696" s="16" t="s">
        <v>1022</v>
      </c>
      <c r="AH696" s="42"/>
    </row>
    <row r="697" spans="33:34">
      <c r="AG697" s="16" t="s">
        <v>1074</v>
      </c>
      <c r="AH697" s="42"/>
    </row>
    <row r="698" spans="33:34">
      <c r="AG698" s="16" t="s">
        <v>539</v>
      </c>
      <c r="AH698" s="42"/>
    </row>
    <row r="699" spans="33:34">
      <c r="AG699" s="16" t="s">
        <v>540</v>
      </c>
      <c r="AH699" s="42"/>
    </row>
    <row r="700" spans="33:34">
      <c r="AG700" s="16" t="s">
        <v>1068</v>
      </c>
      <c r="AH700" s="42"/>
    </row>
    <row r="701" spans="33:34">
      <c r="AG701" s="16" t="s">
        <v>541</v>
      </c>
      <c r="AH701" s="42"/>
    </row>
    <row r="702" spans="33:34">
      <c r="AG702" s="16" t="s">
        <v>542</v>
      </c>
      <c r="AH702" s="42"/>
    </row>
    <row r="703" spans="33:34">
      <c r="AG703" s="16" t="s">
        <v>1077</v>
      </c>
      <c r="AH703" s="42"/>
    </row>
    <row r="704" spans="33:34">
      <c r="AG704" s="16" t="s">
        <v>1076</v>
      </c>
      <c r="AH704" s="42"/>
    </row>
    <row r="705" spans="33:34">
      <c r="AG705" s="16" t="s">
        <v>1075</v>
      </c>
      <c r="AH705" s="42"/>
    </row>
    <row r="706" spans="33:34">
      <c r="AG706" s="16" t="s">
        <v>546</v>
      </c>
      <c r="AH706" s="42"/>
    </row>
    <row r="707" spans="33:34">
      <c r="AG707" s="16" t="s">
        <v>547</v>
      </c>
      <c r="AH707" s="42"/>
    </row>
    <row r="708" spans="33:34">
      <c r="AG708" s="16" t="s">
        <v>548</v>
      </c>
      <c r="AH708" s="42"/>
    </row>
    <row r="709" spans="33:34">
      <c r="AG709" s="16" t="s">
        <v>549</v>
      </c>
      <c r="AH709" s="42"/>
    </row>
    <row r="710" spans="33:34">
      <c r="AG710" s="16" t="s">
        <v>543</v>
      </c>
      <c r="AH710" s="42"/>
    </row>
    <row r="711" spans="33:34">
      <c r="AG711" s="16" t="s">
        <v>545</v>
      </c>
      <c r="AH711" s="42"/>
    </row>
    <row r="712" spans="33:34">
      <c r="AG712" s="16" t="s">
        <v>544</v>
      </c>
      <c r="AH712" s="42"/>
    </row>
    <row r="713" spans="33:34">
      <c r="AG713" s="16" t="s">
        <v>552</v>
      </c>
      <c r="AH713" s="42"/>
    </row>
    <row r="714" spans="33:34">
      <c r="AG714" s="16" t="s">
        <v>550</v>
      </c>
      <c r="AH714" s="42"/>
    </row>
    <row r="715" spans="33:34">
      <c r="AG715" s="16" t="s">
        <v>1069</v>
      </c>
      <c r="AH715" s="42"/>
    </row>
    <row r="716" spans="33:34">
      <c r="AG716" s="16" t="s">
        <v>1072</v>
      </c>
      <c r="AH716" s="42"/>
    </row>
    <row r="717" spans="33:34">
      <c r="AG717" s="16" t="s">
        <v>1070</v>
      </c>
      <c r="AH717" s="42"/>
    </row>
    <row r="718" spans="33:34">
      <c r="AG718" s="16" t="s">
        <v>1071</v>
      </c>
      <c r="AH718" s="42"/>
    </row>
    <row r="719" spans="33:34">
      <c r="AG719" s="16" t="s">
        <v>551</v>
      </c>
      <c r="AH719" s="42"/>
    </row>
    <row r="720" spans="33:34">
      <c r="AG720" s="16" t="s">
        <v>1058</v>
      </c>
      <c r="AH720" s="42"/>
    </row>
    <row r="721" spans="33:34">
      <c r="AG721" s="16" t="s">
        <v>1067</v>
      </c>
      <c r="AH721" s="42"/>
    </row>
    <row r="722" spans="33:34">
      <c r="AG722" s="16" t="s">
        <v>1062</v>
      </c>
      <c r="AH722" s="42"/>
    </row>
    <row r="723" spans="33:34">
      <c r="AG723" s="16" t="s">
        <v>1060</v>
      </c>
      <c r="AH723" s="42"/>
    </row>
    <row r="724" spans="33:34">
      <c r="AG724" s="16" t="s">
        <v>1063</v>
      </c>
      <c r="AH724" s="42"/>
    </row>
    <row r="725" spans="33:34">
      <c r="AG725" s="16" t="s">
        <v>1066</v>
      </c>
      <c r="AH725" s="42"/>
    </row>
    <row r="726" spans="33:34">
      <c r="AG726" s="16" t="s">
        <v>1065</v>
      </c>
      <c r="AH726" s="42"/>
    </row>
    <row r="727" spans="33:34">
      <c r="AG727" s="16" t="s">
        <v>1064</v>
      </c>
      <c r="AH727" s="42"/>
    </row>
    <row r="728" spans="33:34">
      <c r="AG728" s="16" t="s">
        <v>1059</v>
      </c>
      <c r="AH728" s="42"/>
    </row>
    <row r="729" spans="33:34">
      <c r="AG729" s="16" t="s">
        <v>1061</v>
      </c>
      <c r="AH729" s="42"/>
    </row>
    <row r="730" spans="33:34">
      <c r="AG730" s="16" t="s">
        <v>1138</v>
      </c>
      <c r="AH730" s="42"/>
    </row>
    <row r="731" spans="33:34">
      <c r="AG731" s="16" t="s">
        <v>1139</v>
      </c>
      <c r="AH731" s="42"/>
    </row>
    <row r="732" spans="33:34">
      <c r="AG732" s="16" t="s">
        <v>1140</v>
      </c>
      <c r="AH732" s="42"/>
    </row>
    <row r="733" spans="33:34">
      <c r="AG733" s="16" t="s">
        <v>113</v>
      </c>
      <c r="AH733" s="42"/>
    </row>
    <row r="734" spans="33:34">
      <c r="AG734" s="16" t="s">
        <v>114</v>
      </c>
      <c r="AH734" s="42"/>
    </row>
    <row r="735" spans="33:34">
      <c r="AG735" s="16" t="s">
        <v>115</v>
      </c>
      <c r="AH735" s="42"/>
    </row>
    <row r="736" spans="33:34">
      <c r="AG736" s="16" t="s">
        <v>1135</v>
      </c>
      <c r="AH736" s="42"/>
    </row>
    <row r="737" spans="33:34">
      <c r="AG737" s="16" t="s">
        <v>116</v>
      </c>
      <c r="AH737" s="42"/>
    </row>
    <row r="738" spans="33:34">
      <c r="AG738" s="16" t="s">
        <v>117</v>
      </c>
      <c r="AH738" s="42"/>
    </row>
    <row r="739" spans="33:34">
      <c r="AG739" s="16" t="s">
        <v>118</v>
      </c>
      <c r="AH739" s="42"/>
    </row>
    <row r="740" spans="33:34">
      <c r="AG740" s="16" t="s">
        <v>119</v>
      </c>
      <c r="AH740" s="42"/>
    </row>
    <row r="741" spans="33:34">
      <c r="AG741" s="16" t="s">
        <v>1440</v>
      </c>
      <c r="AH741" s="42"/>
    </row>
    <row r="742" spans="33:34">
      <c r="AG742" s="16" t="s">
        <v>120</v>
      </c>
      <c r="AH742" s="42"/>
    </row>
    <row r="743" spans="33:34">
      <c r="AG743" s="16" t="s">
        <v>306</v>
      </c>
      <c r="AH743" s="42"/>
    </row>
    <row r="744" spans="33:34">
      <c r="AG744" s="16" t="s">
        <v>304</v>
      </c>
      <c r="AH744" s="42"/>
    </row>
    <row r="745" spans="33:34">
      <c r="AG745" s="16" t="s">
        <v>311</v>
      </c>
      <c r="AH745" s="42"/>
    </row>
    <row r="746" spans="33:34">
      <c r="AG746" s="16" t="s">
        <v>307</v>
      </c>
      <c r="AH746" s="42"/>
    </row>
    <row r="747" spans="33:34">
      <c r="AG747" s="16" t="s">
        <v>305</v>
      </c>
      <c r="AH747" s="42"/>
    </row>
    <row r="748" spans="33:34">
      <c r="AG748" s="16" t="s">
        <v>302</v>
      </c>
      <c r="AH748" s="42"/>
    </row>
    <row r="749" spans="33:34">
      <c r="AG749" s="16" t="s">
        <v>303</v>
      </c>
      <c r="AH749" s="42"/>
    </row>
    <row r="750" spans="33:34">
      <c r="AG750" s="16" t="s">
        <v>308</v>
      </c>
      <c r="AH750" s="42"/>
    </row>
    <row r="751" spans="33:34">
      <c r="AG751" s="16" t="s">
        <v>310</v>
      </c>
      <c r="AH751" s="42"/>
    </row>
    <row r="752" spans="33:34">
      <c r="AG752" s="16" t="s">
        <v>309</v>
      </c>
      <c r="AH752" s="42"/>
    </row>
    <row r="753" spans="33:34">
      <c r="AG753" s="16" t="s">
        <v>1103</v>
      </c>
      <c r="AH753" s="42"/>
    </row>
    <row r="754" spans="33:34">
      <c r="AG754" s="16" t="s">
        <v>1101</v>
      </c>
      <c r="AH754" s="42"/>
    </row>
    <row r="755" spans="33:34">
      <c r="AG755" s="16" t="s">
        <v>1102</v>
      </c>
      <c r="AH755" s="42"/>
    </row>
    <row r="756" spans="33:34">
      <c r="AG756" s="16" t="s">
        <v>1104</v>
      </c>
      <c r="AH756" s="42"/>
    </row>
    <row r="757" spans="33:34">
      <c r="AG757" s="16" t="s">
        <v>1093</v>
      </c>
      <c r="AH757" s="42"/>
    </row>
    <row r="758" spans="33:34">
      <c r="AG758" s="16" t="s">
        <v>1094</v>
      </c>
      <c r="AH758" s="42"/>
    </row>
    <row r="759" spans="33:34">
      <c r="AG759" s="16" t="s">
        <v>1092</v>
      </c>
      <c r="AH759" s="42"/>
    </row>
    <row r="760" spans="33:34">
      <c r="AG760" s="16" t="s">
        <v>1097</v>
      </c>
      <c r="AH760" s="42"/>
    </row>
    <row r="761" spans="33:34">
      <c r="AG761" s="16" t="s">
        <v>1096</v>
      </c>
      <c r="AH761" s="42"/>
    </row>
    <row r="762" spans="33:34">
      <c r="AG762" s="16" t="s">
        <v>1100</v>
      </c>
      <c r="AH762" s="42"/>
    </row>
    <row r="763" spans="33:34">
      <c r="AG763" s="16" t="s">
        <v>1095</v>
      </c>
      <c r="AH763" s="42"/>
    </row>
    <row r="764" spans="33:34">
      <c r="AG764" s="16" t="s">
        <v>1099</v>
      </c>
      <c r="AH764" s="42"/>
    </row>
    <row r="765" spans="33:34">
      <c r="AG765" s="16" t="s">
        <v>1098</v>
      </c>
      <c r="AH765" s="42"/>
    </row>
    <row r="766" spans="33:34">
      <c r="AG766" s="16" t="s">
        <v>363</v>
      </c>
      <c r="AH766" s="42"/>
    </row>
    <row r="767" spans="33:34">
      <c r="AG767" s="16" t="s">
        <v>364</v>
      </c>
      <c r="AH767" s="42"/>
    </row>
    <row r="768" spans="33:34">
      <c r="AG768" s="16" t="s">
        <v>360</v>
      </c>
      <c r="AH768" s="42"/>
    </row>
    <row r="769" spans="33:34">
      <c r="AG769" s="16" t="s">
        <v>361</v>
      </c>
      <c r="AH769" s="42"/>
    </row>
    <row r="770" spans="33:34">
      <c r="AG770" s="16" t="s">
        <v>367</v>
      </c>
      <c r="AH770" s="42"/>
    </row>
    <row r="771" spans="33:34">
      <c r="AG771" s="16" t="s">
        <v>359</v>
      </c>
      <c r="AH771" s="42"/>
    </row>
    <row r="772" spans="33:34">
      <c r="AG772" s="16" t="s">
        <v>366</v>
      </c>
      <c r="AH772" s="42"/>
    </row>
    <row r="773" spans="33:34">
      <c r="AG773" s="16" t="s">
        <v>362</v>
      </c>
      <c r="AH773" s="42"/>
    </row>
    <row r="774" spans="33:34">
      <c r="AG774" s="16" t="s">
        <v>365</v>
      </c>
      <c r="AH774" s="42"/>
    </row>
    <row r="775" spans="33:34">
      <c r="AG775" s="16" t="s">
        <v>357</v>
      </c>
      <c r="AH775" s="42"/>
    </row>
    <row r="776" spans="33:34">
      <c r="AG776" s="16" t="s">
        <v>358</v>
      </c>
      <c r="AH776" s="42"/>
    </row>
    <row r="777" spans="33:34">
      <c r="AG777" s="16" t="s">
        <v>49</v>
      </c>
      <c r="AH777" s="42"/>
    </row>
    <row r="778" spans="33:34">
      <c r="AG778" s="16" t="s">
        <v>50</v>
      </c>
      <c r="AH778" s="42"/>
    </row>
    <row r="779" spans="33:34">
      <c r="AG779" s="16" t="s">
        <v>47</v>
      </c>
      <c r="AH779" s="42"/>
    </row>
    <row r="780" spans="33:34">
      <c r="AG780" s="16" t="s">
        <v>48</v>
      </c>
      <c r="AH780" s="42"/>
    </row>
    <row r="781" spans="33:34">
      <c r="AG781" s="16" t="s">
        <v>46</v>
      </c>
      <c r="AH781" s="42"/>
    </row>
    <row r="782" spans="33:34">
      <c r="AG782" s="16" t="s">
        <v>481</v>
      </c>
      <c r="AH782" s="42"/>
    </row>
    <row r="783" spans="33:34">
      <c r="AG783" s="16" t="s">
        <v>384</v>
      </c>
      <c r="AH783" s="42"/>
    </row>
    <row r="784" spans="33:34">
      <c r="AG784" s="16" t="s">
        <v>383</v>
      </c>
      <c r="AH784" s="42"/>
    </row>
    <row r="785" spans="33:34">
      <c r="AG785" s="16" t="s">
        <v>382</v>
      </c>
      <c r="AH785" s="42"/>
    </row>
    <row r="786" spans="33:34">
      <c r="AG786" s="16" t="s">
        <v>381</v>
      </c>
      <c r="AH786" s="42"/>
    </row>
    <row r="787" spans="33:34">
      <c r="AG787" s="16" t="s">
        <v>385</v>
      </c>
      <c r="AH787" s="42"/>
    </row>
    <row r="788" spans="33:34">
      <c r="AG788" s="16" t="s">
        <v>386</v>
      </c>
      <c r="AH788" s="42"/>
    </row>
    <row r="789" spans="33:34">
      <c r="AG789" s="16" t="s">
        <v>388</v>
      </c>
      <c r="AH789" s="42"/>
    </row>
    <row r="790" spans="33:34">
      <c r="AG790" s="16" t="s">
        <v>387</v>
      </c>
      <c r="AH790" s="42"/>
    </row>
    <row r="791" spans="33:34">
      <c r="AG791" s="16" t="s">
        <v>1010</v>
      </c>
      <c r="AH791" s="42"/>
    </row>
    <row r="792" spans="33:34">
      <c r="AG792" s="16" t="s">
        <v>1011</v>
      </c>
      <c r="AH792" s="42"/>
    </row>
    <row r="793" spans="33:34">
      <c r="AG793" s="16" t="s">
        <v>1006</v>
      </c>
      <c r="AH793" s="42"/>
    </row>
    <row r="794" spans="33:34">
      <c r="AG794" s="16" t="s">
        <v>1007</v>
      </c>
      <c r="AH794" s="42"/>
    </row>
    <row r="795" spans="33:34">
      <c r="AG795" s="16" t="s">
        <v>1009</v>
      </c>
      <c r="AH795" s="42"/>
    </row>
    <row r="796" spans="33:34">
      <c r="AG796" s="16" t="s">
        <v>1008</v>
      </c>
      <c r="AH796" s="42"/>
    </row>
    <row r="797" spans="33:34">
      <c r="AG797" s="16" t="s">
        <v>1005</v>
      </c>
      <c r="AH797" s="42"/>
    </row>
    <row r="798" spans="33:34">
      <c r="AG798" s="16" t="s">
        <v>1004</v>
      </c>
      <c r="AH798" s="42"/>
    </row>
    <row r="799" spans="33:34">
      <c r="AG799" s="16" t="s">
        <v>508</v>
      </c>
      <c r="AH799" s="42"/>
    </row>
    <row r="800" spans="33:34">
      <c r="AG800" s="16" t="s">
        <v>507</v>
      </c>
      <c r="AH800" s="42"/>
    </row>
    <row r="801" spans="33:34">
      <c r="AG801" s="16" t="s">
        <v>502</v>
      </c>
      <c r="AH801" s="42"/>
    </row>
    <row r="802" spans="33:34">
      <c r="AG802" s="16" t="s">
        <v>503</v>
      </c>
      <c r="AH802" s="42"/>
    </row>
    <row r="803" spans="33:34">
      <c r="AG803" s="16" t="s">
        <v>505</v>
      </c>
      <c r="AH803" s="42"/>
    </row>
    <row r="804" spans="33:34">
      <c r="AG804" s="16" t="s">
        <v>506</v>
      </c>
      <c r="AH804" s="42"/>
    </row>
    <row r="805" spans="33:34">
      <c r="AG805" s="16" t="s">
        <v>504</v>
      </c>
      <c r="AH805" s="42"/>
    </row>
    <row r="806" spans="33:34">
      <c r="AG806" s="16" t="s">
        <v>491</v>
      </c>
      <c r="AH806" s="42"/>
    </row>
    <row r="807" spans="33:34">
      <c r="AG807" s="16" t="s">
        <v>496</v>
      </c>
      <c r="AH807" s="42"/>
    </row>
    <row r="808" spans="33:34">
      <c r="AG808" s="16" t="s">
        <v>497</v>
      </c>
      <c r="AH808" s="42"/>
    </row>
    <row r="809" spans="33:34">
      <c r="AG809" s="16" t="s">
        <v>500</v>
      </c>
      <c r="AH809" s="42"/>
    </row>
    <row r="810" spans="33:34">
      <c r="AG810" s="16" t="s">
        <v>501</v>
      </c>
      <c r="AH810" s="42"/>
    </row>
    <row r="811" spans="33:34">
      <c r="AG811" s="16" t="s">
        <v>494</v>
      </c>
      <c r="AH811" s="42"/>
    </row>
    <row r="812" spans="33:34">
      <c r="AG812" s="16" t="s">
        <v>495</v>
      </c>
      <c r="AH812" s="42"/>
    </row>
    <row r="813" spans="33:34">
      <c r="AG813" s="16" t="s">
        <v>499</v>
      </c>
      <c r="AH813" s="42"/>
    </row>
    <row r="814" spans="33:34">
      <c r="AG814" s="16" t="s">
        <v>492</v>
      </c>
      <c r="AH814" s="42"/>
    </row>
    <row r="815" spans="33:34">
      <c r="AG815" s="16" t="s">
        <v>493</v>
      </c>
      <c r="AH815" s="42"/>
    </row>
    <row r="816" spans="33:34">
      <c r="AG816" s="16" t="s">
        <v>498</v>
      </c>
      <c r="AH816" s="42"/>
    </row>
    <row r="817" spans="33:34">
      <c r="AG817" s="16" t="s">
        <v>410</v>
      </c>
      <c r="AH817" s="42"/>
    </row>
    <row r="818" spans="33:34">
      <c r="AG818" s="16" t="s">
        <v>397</v>
      </c>
      <c r="AH818" s="42"/>
    </row>
    <row r="819" spans="33:34">
      <c r="AG819" s="16" t="s">
        <v>400</v>
      </c>
      <c r="AH819" s="42"/>
    </row>
    <row r="820" spans="33:34">
      <c r="AG820" s="16" t="s">
        <v>402</v>
      </c>
      <c r="AH820" s="42"/>
    </row>
    <row r="821" spans="33:34">
      <c r="AG821" s="16" t="s">
        <v>408</v>
      </c>
      <c r="AH821" s="42"/>
    </row>
    <row r="822" spans="33:34">
      <c r="AG822" s="16" t="s">
        <v>411</v>
      </c>
      <c r="AH822" s="42"/>
    </row>
    <row r="823" spans="33:34">
      <c r="AG823" s="16" t="s">
        <v>412</v>
      </c>
      <c r="AH823" s="42"/>
    </row>
    <row r="824" spans="33:34">
      <c r="AG824" s="16" t="s">
        <v>409</v>
      </c>
      <c r="AH824" s="42"/>
    </row>
    <row r="825" spans="33:34">
      <c r="AG825" s="16" t="s">
        <v>401</v>
      </c>
      <c r="AH825" s="42"/>
    </row>
    <row r="826" spans="33:34">
      <c r="AG826" s="16" t="s">
        <v>399</v>
      </c>
      <c r="AH826" s="42"/>
    </row>
    <row r="827" spans="33:34">
      <c r="AG827" s="16" t="s">
        <v>405</v>
      </c>
      <c r="AH827" s="42"/>
    </row>
    <row r="828" spans="33:34">
      <c r="AG828" s="16" t="s">
        <v>404</v>
      </c>
      <c r="AH828" s="42"/>
    </row>
    <row r="829" spans="33:34">
      <c r="AG829" s="16" t="s">
        <v>396</v>
      </c>
      <c r="AH829" s="42"/>
    </row>
    <row r="830" spans="33:34">
      <c r="AG830" s="16" t="s">
        <v>398</v>
      </c>
      <c r="AH830" s="42"/>
    </row>
    <row r="831" spans="33:34">
      <c r="AG831" s="16" t="s">
        <v>406</v>
      </c>
      <c r="AH831" s="42"/>
    </row>
    <row r="832" spans="33:34">
      <c r="AG832" s="16" t="s">
        <v>407</v>
      </c>
      <c r="AH832" s="42"/>
    </row>
    <row r="833" spans="33:34">
      <c r="AG833" s="16" t="s">
        <v>403</v>
      </c>
      <c r="AH833" s="42"/>
    </row>
    <row r="834" spans="33:34">
      <c r="AG834" s="16" t="s">
        <v>4</v>
      </c>
      <c r="AH834" s="42"/>
    </row>
    <row r="835" spans="33:34">
      <c r="AG835" s="16" t="s">
        <v>7</v>
      </c>
      <c r="AH835" s="42"/>
    </row>
    <row r="836" spans="33:34">
      <c r="AG836" s="16" t="s">
        <v>22</v>
      </c>
      <c r="AH836" s="42"/>
    </row>
    <row r="837" spans="33:34">
      <c r="AG837" s="16" t="s">
        <v>24</v>
      </c>
      <c r="AH837" s="42"/>
    </row>
    <row r="838" spans="33:34">
      <c r="AG838" s="16" t="s">
        <v>28</v>
      </c>
      <c r="AH838" s="42"/>
    </row>
    <row r="839" spans="33:34">
      <c r="AG839" s="16" t="s">
        <v>9</v>
      </c>
      <c r="AH839" s="42"/>
    </row>
    <row r="840" spans="33:34">
      <c r="AG840" s="16" t="s">
        <v>12</v>
      </c>
      <c r="AH840" s="42"/>
    </row>
    <row r="841" spans="33:34">
      <c r="AG841" s="16" t="s">
        <v>13</v>
      </c>
      <c r="AH841" s="42"/>
    </row>
    <row r="842" spans="33:34">
      <c r="AG842" s="16" t="s">
        <v>14</v>
      </c>
      <c r="AH842" s="42"/>
    </row>
    <row r="843" spans="33:34">
      <c r="AG843" s="16" t="s">
        <v>15</v>
      </c>
      <c r="AH843" s="42"/>
    </row>
    <row r="844" spans="33:34">
      <c r="AG844" s="16" t="s">
        <v>16</v>
      </c>
      <c r="AH844" s="42"/>
    </row>
    <row r="845" spans="33:34">
      <c r="AG845" s="16" t="s">
        <v>17</v>
      </c>
      <c r="AH845" s="42"/>
    </row>
    <row r="846" spans="33:34">
      <c r="AG846" s="16" t="s">
        <v>18</v>
      </c>
      <c r="AH846" s="42"/>
    </row>
    <row r="847" spans="33:34">
      <c r="AG847" s="16" t="s">
        <v>19</v>
      </c>
      <c r="AH847" s="42"/>
    </row>
    <row r="848" spans="33:34">
      <c r="AG848" s="16" t="s">
        <v>20</v>
      </c>
      <c r="AH848" s="42"/>
    </row>
    <row r="849" spans="33:34">
      <c r="AG849" s="16" t="s">
        <v>21</v>
      </c>
      <c r="AH849" s="42"/>
    </row>
    <row r="850" spans="33:34">
      <c r="AG850" s="16" t="s">
        <v>27</v>
      </c>
      <c r="AH850" s="42"/>
    </row>
    <row r="851" spans="33:34">
      <c r="AG851" s="16" t="s">
        <v>34</v>
      </c>
      <c r="AH851" s="42"/>
    </row>
    <row r="852" spans="33:34">
      <c r="AG852" s="16" t="s">
        <v>6</v>
      </c>
      <c r="AH852" s="42"/>
    </row>
    <row r="853" spans="33:34">
      <c r="AG853" s="16" t="s">
        <v>8</v>
      </c>
      <c r="AH853" s="42"/>
    </row>
    <row r="854" spans="33:34">
      <c r="AG854" s="16" t="s">
        <v>10</v>
      </c>
      <c r="AH854" s="42"/>
    </row>
    <row r="855" spans="33:34">
      <c r="AG855" s="16" t="s">
        <v>31</v>
      </c>
      <c r="AH855" s="42"/>
    </row>
    <row r="856" spans="33:34">
      <c r="AG856" s="16" t="s">
        <v>32</v>
      </c>
      <c r="AH856" s="42"/>
    </row>
    <row r="857" spans="33:34">
      <c r="AG857" s="16" t="s">
        <v>35</v>
      </c>
      <c r="AH857" s="42"/>
    </row>
    <row r="858" spans="33:34">
      <c r="AG858" s="16" t="s">
        <v>39</v>
      </c>
      <c r="AH858" s="42"/>
    </row>
    <row r="859" spans="33:34">
      <c r="AG859" s="16" t="s">
        <v>36</v>
      </c>
      <c r="AH859" s="42"/>
    </row>
    <row r="860" spans="33:34">
      <c r="AG860" s="16" t="s">
        <v>37</v>
      </c>
      <c r="AH860" s="42"/>
    </row>
    <row r="861" spans="33:34">
      <c r="AG861" s="16" t="s">
        <v>38</v>
      </c>
      <c r="AH861" s="42"/>
    </row>
    <row r="862" spans="33:34">
      <c r="AG862" s="16" t="s">
        <v>40</v>
      </c>
      <c r="AH862" s="42"/>
    </row>
    <row r="863" spans="33:34">
      <c r="AG863" s="16" t="s">
        <v>26</v>
      </c>
      <c r="AH863" s="42"/>
    </row>
    <row r="864" spans="33:34">
      <c r="AG864" s="16" t="s">
        <v>11</v>
      </c>
      <c r="AH864" s="42"/>
    </row>
    <row r="865" spans="33:34">
      <c r="AG865" s="16" t="s">
        <v>5</v>
      </c>
      <c r="AH865" s="42"/>
    </row>
    <row r="866" spans="33:34">
      <c r="AG866" s="16" t="s">
        <v>23</v>
      </c>
      <c r="AH866" s="42"/>
    </row>
    <row r="867" spans="33:34">
      <c r="AG867" s="16" t="s">
        <v>29</v>
      </c>
      <c r="AH867" s="42"/>
    </row>
    <row r="868" spans="33:34">
      <c r="AG868" s="16" t="s">
        <v>30</v>
      </c>
      <c r="AH868" s="42"/>
    </row>
    <row r="869" spans="33:34">
      <c r="AG869" s="16" t="s">
        <v>33</v>
      </c>
      <c r="AH869" s="42"/>
    </row>
    <row r="870" spans="33:34">
      <c r="AG870" s="16" t="s">
        <v>25</v>
      </c>
      <c r="AH870" s="42"/>
    </row>
    <row r="871" spans="33:34">
      <c r="AG871" s="16" t="s">
        <v>413</v>
      </c>
      <c r="AH871" s="42"/>
    </row>
    <row r="872" spans="33:34">
      <c r="AG872" s="16" t="s">
        <v>378</v>
      </c>
      <c r="AH872" s="42"/>
    </row>
    <row r="873" spans="33:34">
      <c r="AG873" s="16" t="s">
        <v>379</v>
      </c>
      <c r="AH873" s="42"/>
    </row>
    <row r="874" spans="33:34">
      <c r="AG874" s="16" t="s">
        <v>380</v>
      </c>
      <c r="AH874" s="42"/>
    </row>
    <row r="875" spans="33:34">
      <c r="AG875" s="16" t="s">
        <v>369</v>
      </c>
      <c r="AH875" s="42"/>
    </row>
    <row r="876" spans="33:34">
      <c r="AG876" s="16" t="s">
        <v>374</v>
      </c>
      <c r="AH876" s="42"/>
    </row>
    <row r="877" spans="33:34">
      <c r="AG877" s="16" t="s">
        <v>993</v>
      </c>
      <c r="AH877" s="42"/>
    </row>
    <row r="878" spans="33:34">
      <c r="AG878" s="16" t="s">
        <v>376</v>
      </c>
      <c r="AH878" s="42"/>
    </row>
    <row r="879" spans="33:34">
      <c r="AG879" s="16" t="s">
        <v>375</v>
      </c>
      <c r="AH879" s="42"/>
    </row>
    <row r="880" spans="33:34">
      <c r="AG880" s="16" t="s">
        <v>373</v>
      </c>
      <c r="AH880" s="42"/>
    </row>
    <row r="881" spans="33:34">
      <c r="AG881" s="16" t="s">
        <v>368</v>
      </c>
      <c r="AH881" s="42"/>
    </row>
    <row r="882" spans="33:34">
      <c r="AG882" s="16" t="s">
        <v>372</v>
      </c>
      <c r="AH882" s="42"/>
    </row>
    <row r="883" spans="33:34">
      <c r="AG883" s="16" t="s">
        <v>370</v>
      </c>
      <c r="AH883" s="42"/>
    </row>
    <row r="884" spans="33:34">
      <c r="AG884" s="16" t="s">
        <v>377</v>
      </c>
      <c r="AH884" s="42"/>
    </row>
    <row r="885" spans="33:34">
      <c r="AG885" s="16" t="s">
        <v>585</v>
      </c>
      <c r="AH885" s="42"/>
    </row>
    <row r="886" spans="33:34">
      <c r="AG886" s="16" t="s">
        <v>586</v>
      </c>
      <c r="AH886" s="42"/>
    </row>
    <row r="887" spans="33:34">
      <c r="AG887" s="16" t="s">
        <v>1325</v>
      </c>
      <c r="AH887" s="42"/>
    </row>
    <row r="888" spans="33:34">
      <c r="AG888" s="16" t="s">
        <v>587</v>
      </c>
      <c r="AH888" s="42"/>
    </row>
    <row r="889" spans="33:34">
      <c r="AG889" s="16" t="s">
        <v>588</v>
      </c>
      <c r="AH889" s="42"/>
    </row>
    <row r="890" spans="33:34">
      <c r="AG890" s="16" t="s">
        <v>589</v>
      </c>
      <c r="AH890" s="42"/>
    </row>
    <row r="891" spans="33:34">
      <c r="AG891" s="16" t="s">
        <v>1249</v>
      </c>
      <c r="AH891" s="42"/>
    </row>
    <row r="892" spans="33:34">
      <c r="AG892" s="16" t="s">
        <v>1248</v>
      </c>
      <c r="AH892" s="42"/>
    </row>
    <row r="893" spans="33:34">
      <c r="AG893" s="16" t="s">
        <v>1247</v>
      </c>
      <c r="AH893" s="42"/>
    </row>
    <row r="894" spans="33:34">
      <c r="AG894" s="16" t="s">
        <v>1264</v>
      </c>
      <c r="AH894" s="42"/>
    </row>
    <row r="895" spans="33:34">
      <c r="AG895" s="16" t="s">
        <v>1263</v>
      </c>
      <c r="AH895" s="42"/>
    </row>
    <row r="896" spans="33:34">
      <c r="AG896" s="16" t="s">
        <v>1262</v>
      </c>
      <c r="AH896" s="42"/>
    </row>
    <row r="897" spans="33:34">
      <c r="AG897" s="16" t="s">
        <v>598</v>
      </c>
      <c r="AH897" s="42"/>
    </row>
    <row r="898" spans="33:34">
      <c r="AG898" s="16" t="s">
        <v>593</v>
      </c>
      <c r="AH898" s="42"/>
    </row>
    <row r="899" spans="33:34">
      <c r="AG899" s="16" t="s">
        <v>599</v>
      </c>
      <c r="AH899" s="42"/>
    </row>
    <row r="900" spans="33:34">
      <c r="AG900" s="16" t="s">
        <v>592</v>
      </c>
      <c r="AH900" s="42"/>
    </row>
    <row r="901" spans="33:34">
      <c r="AG901" s="16" t="s">
        <v>591</v>
      </c>
      <c r="AH901" s="42"/>
    </row>
    <row r="902" spans="33:34">
      <c r="AG902" s="16" t="s">
        <v>1267</v>
      </c>
      <c r="AH902" s="42"/>
    </row>
    <row r="903" spans="33:34">
      <c r="AG903" s="16" t="s">
        <v>1265</v>
      </c>
      <c r="AH903" s="42"/>
    </row>
    <row r="904" spans="33:34">
      <c r="AG904" s="16" t="s">
        <v>590</v>
      </c>
      <c r="AH904" s="42"/>
    </row>
    <row r="905" spans="33:34">
      <c r="AG905" s="16" t="s">
        <v>1258</v>
      </c>
      <c r="AH905" s="42"/>
    </row>
    <row r="906" spans="33:34">
      <c r="AG906" s="16" t="s">
        <v>1266</v>
      </c>
      <c r="AH906" s="42"/>
    </row>
    <row r="907" spans="33:34">
      <c r="AG907" s="16" t="s">
        <v>1252</v>
      </c>
      <c r="AH907" s="42"/>
    </row>
    <row r="908" spans="33:34">
      <c r="AG908" s="16" t="s">
        <v>1253</v>
      </c>
      <c r="AH908" s="42"/>
    </row>
    <row r="909" spans="33:34">
      <c r="AG909" s="16" t="s">
        <v>1251</v>
      </c>
      <c r="AH909" s="42"/>
    </row>
    <row r="910" spans="33:34">
      <c r="AG910" s="16" t="s">
        <v>1250</v>
      </c>
      <c r="AH910" s="42"/>
    </row>
    <row r="911" spans="33:34">
      <c r="AG911" s="16" t="s">
        <v>600</v>
      </c>
      <c r="AH911" s="42"/>
    </row>
    <row r="912" spans="33:34">
      <c r="AG912" s="16" t="s">
        <v>1254</v>
      </c>
      <c r="AH912" s="42"/>
    </row>
    <row r="913" spans="33:34">
      <c r="AG913" s="16" t="s">
        <v>595</v>
      </c>
      <c r="AH913" s="42"/>
    </row>
    <row r="914" spans="33:34">
      <c r="AG914" s="16" t="s">
        <v>1256</v>
      </c>
      <c r="AH914" s="42"/>
    </row>
    <row r="915" spans="33:34">
      <c r="AG915" s="16" t="s">
        <v>1260</v>
      </c>
      <c r="AH915" s="42"/>
    </row>
    <row r="916" spans="33:34">
      <c r="AG916" s="16" t="s">
        <v>597</v>
      </c>
      <c r="AH916" s="42"/>
    </row>
    <row r="917" spans="33:34">
      <c r="AG917" s="16" t="s">
        <v>1261</v>
      </c>
      <c r="AH917" s="42"/>
    </row>
    <row r="918" spans="33:34">
      <c r="AG918" s="16" t="s">
        <v>1255</v>
      </c>
      <c r="AH918" s="42"/>
    </row>
    <row r="919" spans="33:34">
      <c r="AG919" s="16" t="s">
        <v>594</v>
      </c>
      <c r="AH919" s="42"/>
    </row>
    <row r="920" spans="33:34">
      <c r="AG920" s="16" t="s">
        <v>1257</v>
      </c>
      <c r="AH920" s="42"/>
    </row>
    <row r="921" spans="33:34">
      <c r="AG921" s="16" t="s">
        <v>1259</v>
      </c>
      <c r="AH921" s="42"/>
    </row>
    <row r="922" spans="33:34">
      <c r="AG922" s="16" t="s">
        <v>651</v>
      </c>
      <c r="AH922" s="42"/>
    </row>
    <row r="923" spans="33:34">
      <c r="AG923" s="16" t="s">
        <v>643</v>
      </c>
      <c r="AH923" s="42"/>
    </row>
    <row r="924" spans="33:34">
      <c r="AG924" s="16" t="s">
        <v>1278</v>
      </c>
      <c r="AH924" s="42"/>
    </row>
    <row r="925" spans="33:34">
      <c r="AG925" s="16" t="s">
        <v>1453</v>
      </c>
      <c r="AH925" s="42"/>
    </row>
    <row r="926" spans="33:34">
      <c r="AG926" s="16" t="s">
        <v>1279</v>
      </c>
      <c r="AH926" s="42"/>
    </row>
    <row r="927" spans="33:34">
      <c r="AG927" s="16" t="s">
        <v>639</v>
      </c>
      <c r="AH927" s="42"/>
    </row>
    <row r="928" spans="33:34">
      <c r="AG928" s="16" t="s">
        <v>1286</v>
      </c>
      <c r="AH928" s="42"/>
    </row>
    <row r="929" spans="33:34">
      <c r="AG929" s="16" t="s">
        <v>636</v>
      </c>
      <c r="AH929" s="42"/>
    </row>
    <row r="930" spans="33:34">
      <c r="AG930" s="16" t="s">
        <v>637</v>
      </c>
      <c r="AH930" s="42"/>
    </row>
    <row r="931" spans="33:34">
      <c r="AG931" s="16" t="s">
        <v>638</v>
      </c>
      <c r="AH931" s="42"/>
    </row>
    <row r="932" spans="33:34">
      <c r="AG932" s="16" t="s">
        <v>644</v>
      </c>
      <c r="AH932" s="42"/>
    </row>
    <row r="933" spans="33:34">
      <c r="AG933" s="16" t="s">
        <v>645</v>
      </c>
      <c r="AH933" s="42"/>
    </row>
    <row r="934" spans="33:34">
      <c r="AG934" s="16" t="s">
        <v>646</v>
      </c>
      <c r="AH934" s="42"/>
    </row>
    <row r="935" spans="33:34">
      <c r="AG935" s="16" t="s">
        <v>647</v>
      </c>
      <c r="AH935" s="42"/>
    </row>
    <row r="936" spans="33:34">
      <c r="AG936" s="16" t="s">
        <v>1292</v>
      </c>
      <c r="AH936" s="42"/>
    </row>
    <row r="937" spans="33:34">
      <c r="AG937" s="16" t="s">
        <v>642</v>
      </c>
      <c r="AH937" s="42"/>
    </row>
    <row r="938" spans="33:34">
      <c r="AG938" s="16" t="s">
        <v>1277</v>
      </c>
      <c r="AH938" s="42"/>
    </row>
    <row r="939" spans="33:34">
      <c r="AG939" s="16" t="s">
        <v>1281</v>
      </c>
      <c r="AH939" s="42"/>
    </row>
    <row r="940" spans="33:34">
      <c r="AG940" s="16" t="s">
        <v>649</v>
      </c>
      <c r="AH940" s="42"/>
    </row>
    <row r="941" spans="33:34">
      <c r="AG941" s="16" t="s">
        <v>650</v>
      </c>
      <c r="AH941" s="42"/>
    </row>
    <row r="942" spans="33:34">
      <c r="AG942" s="16" t="s">
        <v>640</v>
      </c>
      <c r="AH942" s="42"/>
    </row>
    <row r="943" spans="33:34">
      <c r="AG943" s="16" t="s">
        <v>1280</v>
      </c>
      <c r="AH943" s="42"/>
    </row>
    <row r="944" spans="33:34">
      <c r="AG944" s="16" t="s">
        <v>648</v>
      </c>
      <c r="AH944" s="42"/>
    </row>
    <row r="945" spans="33:34">
      <c r="AG945" s="16" t="s">
        <v>1293</v>
      </c>
      <c r="AH945" s="42"/>
    </row>
    <row r="946" spans="33:34">
      <c r="AG946" s="16" t="s">
        <v>607</v>
      </c>
      <c r="AH946" s="42"/>
    </row>
    <row r="947" spans="33:34">
      <c r="AG947" s="16" t="s">
        <v>601</v>
      </c>
      <c r="AH947" s="42"/>
    </row>
    <row r="948" spans="33:34">
      <c r="AG948" s="16" t="s">
        <v>605</v>
      </c>
      <c r="AH948" s="42"/>
    </row>
    <row r="949" spans="33:34">
      <c r="AG949" s="16" t="s">
        <v>656</v>
      </c>
      <c r="AH949" s="42"/>
    </row>
    <row r="950" spans="33:34">
      <c r="AG950" s="16" t="s">
        <v>623</v>
      </c>
      <c r="AH950" s="42"/>
    </row>
    <row r="951" spans="33:34">
      <c r="AG951" s="16" t="s">
        <v>1323</v>
      </c>
      <c r="AH951" s="42"/>
    </row>
    <row r="952" spans="33:34">
      <c r="AG952" s="16" t="s">
        <v>641</v>
      </c>
      <c r="AH952" s="42"/>
    </row>
    <row r="953" spans="33:34">
      <c r="AG953" s="16" t="s">
        <v>629</v>
      </c>
      <c r="AH953" s="42"/>
    </row>
    <row r="954" spans="33:34">
      <c r="AG954" s="16" t="s">
        <v>603</v>
      </c>
      <c r="AH954" s="42"/>
    </row>
    <row r="955" spans="33:34">
      <c r="AG955" s="16" t="s">
        <v>626</v>
      </c>
      <c r="AH955" s="42"/>
    </row>
    <row r="956" spans="33:34">
      <c r="AG956" s="16" t="s">
        <v>618</v>
      </c>
      <c r="AH956" s="42"/>
    </row>
    <row r="957" spans="33:34">
      <c r="AG957" s="16" t="s">
        <v>622</v>
      </c>
      <c r="AH957" s="42"/>
    </row>
    <row r="958" spans="33:34">
      <c r="AG958" s="16" t="s">
        <v>631</v>
      </c>
      <c r="AH958" s="42"/>
    </row>
    <row r="959" spans="33:34">
      <c r="AG959" s="16" t="s">
        <v>602</v>
      </c>
      <c r="AH959" s="42"/>
    </row>
    <row r="960" spans="33:34">
      <c r="AG960" s="16" t="s">
        <v>613</v>
      </c>
      <c r="AH960" s="42"/>
    </row>
    <row r="961" spans="33:34">
      <c r="AG961" s="16" t="s">
        <v>1275</v>
      </c>
      <c r="AH961" s="42"/>
    </row>
    <row r="962" spans="33:34">
      <c r="AG962" s="16" t="s">
        <v>1276</v>
      </c>
      <c r="AH962" s="42"/>
    </row>
    <row r="963" spans="33:34">
      <c r="AG963" s="16" t="s">
        <v>1274</v>
      </c>
      <c r="AH963" s="42"/>
    </row>
    <row r="964" spans="33:34">
      <c r="AG964" s="16" t="s">
        <v>1273</v>
      </c>
      <c r="AH964" s="42"/>
    </row>
    <row r="965" spans="33:34">
      <c r="AG965" s="16" t="s">
        <v>653</v>
      </c>
      <c r="AH965" s="42"/>
    </row>
    <row r="966" spans="33:34">
      <c r="AG966" s="16" t="s">
        <v>621</v>
      </c>
      <c r="AH966" s="42"/>
    </row>
    <row r="967" spans="33:34">
      <c r="AG967" s="16" t="s">
        <v>658</v>
      </c>
      <c r="AH967" s="42"/>
    </row>
    <row r="968" spans="33:34">
      <c r="AG968" s="16" t="s">
        <v>1296</v>
      </c>
      <c r="AH968" s="42"/>
    </row>
    <row r="969" spans="33:34">
      <c r="AG969" s="16" t="s">
        <v>662</v>
      </c>
      <c r="AH969" s="42"/>
    </row>
    <row r="970" spans="33:34">
      <c r="AG970" s="16" t="s">
        <v>1295</v>
      </c>
      <c r="AH970" s="42"/>
    </row>
    <row r="971" spans="33:34">
      <c r="AG971" s="16" t="s">
        <v>659</v>
      </c>
      <c r="AH971" s="42"/>
    </row>
    <row r="972" spans="33:34">
      <c r="AG972" s="16" t="s">
        <v>660</v>
      </c>
      <c r="AH972" s="42"/>
    </row>
    <row r="973" spans="33:34">
      <c r="AG973" s="16" t="s">
        <v>1297</v>
      </c>
      <c r="AH973" s="42"/>
    </row>
    <row r="974" spans="33:34">
      <c r="AG974" s="16" t="s">
        <v>1294</v>
      </c>
      <c r="AH974" s="42"/>
    </row>
    <row r="975" spans="33:34">
      <c r="AG975" s="16" t="s">
        <v>663</v>
      </c>
      <c r="AH975" s="42"/>
    </row>
    <row r="976" spans="33:34">
      <c r="AG976" s="16" t="s">
        <v>657</v>
      </c>
      <c r="AH976" s="42"/>
    </row>
    <row r="977" spans="33:34">
      <c r="AG977" s="16" t="s">
        <v>661</v>
      </c>
      <c r="AH977" s="42"/>
    </row>
    <row r="978" spans="33:34">
      <c r="AG978" s="16" t="s">
        <v>665</v>
      </c>
      <c r="AH978" s="42"/>
    </row>
    <row r="979" spans="33:34">
      <c r="AG979" s="16" t="s">
        <v>1298</v>
      </c>
      <c r="AH979" s="42"/>
    </row>
    <row r="980" spans="33:34">
      <c r="AG980" s="16" t="s">
        <v>812</v>
      </c>
      <c r="AH980" s="42"/>
    </row>
    <row r="981" spans="33:34">
      <c r="AG981" s="16" t="s">
        <v>664</v>
      </c>
      <c r="AH981" s="42"/>
    </row>
    <row r="982" spans="33:34">
      <c r="AG982" s="16" t="s">
        <v>1475</v>
      </c>
      <c r="AH982" s="42"/>
    </row>
    <row r="983" spans="33:34">
      <c r="AG983" s="16" t="s">
        <v>1322</v>
      </c>
      <c r="AH983" s="42"/>
    </row>
    <row r="984" spans="33:34">
      <c r="AG984" s="16" t="s">
        <v>897</v>
      </c>
      <c r="AH984" s="42"/>
    </row>
    <row r="985" spans="33:34">
      <c r="AG985" s="16" t="s">
        <v>666</v>
      </c>
      <c r="AH985" s="42"/>
    </row>
    <row r="986" spans="33:34">
      <c r="AG986" s="16" t="s">
        <v>899</v>
      </c>
      <c r="AH986" s="42"/>
    </row>
    <row r="987" spans="33:34">
      <c r="AG987" s="16" t="s">
        <v>1472</v>
      </c>
      <c r="AH987" s="42"/>
    </row>
    <row r="988" spans="33:34">
      <c r="AG988" s="16" t="s">
        <v>1473</v>
      </c>
      <c r="AH988" s="42"/>
    </row>
    <row r="989" spans="33:34">
      <c r="AG989" s="16" t="s">
        <v>1474</v>
      </c>
      <c r="AH989" s="42"/>
    </row>
    <row r="990" spans="33:34">
      <c r="AG990" s="16" t="s">
        <v>895</v>
      </c>
      <c r="AH990" s="42"/>
    </row>
    <row r="991" spans="33:34">
      <c r="AG991" s="16" t="s">
        <v>898</v>
      </c>
      <c r="AH991" s="42"/>
    </row>
    <row r="992" spans="33:34">
      <c r="AG992" s="16" t="s">
        <v>896</v>
      </c>
      <c r="AH992" s="42"/>
    </row>
    <row r="993" spans="33:34">
      <c r="AG993" s="16" t="s">
        <v>900</v>
      </c>
      <c r="AH993" s="42"/>
    </row>
    <row r="994" spans="33:34">
      <c r="AG994" s="16" t="s">
        <v>1471</v>
      </c>
      <c r="AH994" s="42"/>
    </row>
    <row r="995" spans="33:34">
      <c r="AG995" s="16" t="s">
        <v>1374</v>
      </c>
      <c r="AH995" s="42"/>
    </row>
    <row r="996" spans="33:34">
      <c r="AG996" s="16" t="s">
        <v>1379</v>
      </c>
      <c r="AH996" s="42"/>
    </row>
    <row r="997" spans="33:34">
      <c r="AG997" s="16" t="s">
        <v>1328</v>
      </c>
      <c r="AH997" s="42"/>
    </row>
    <row r="998" spans="33:34">
      <c r="AG998" s="16" t="s">
        <v>1406</v>
      </c>
      <c r="AH998" s="42"/>
    </row>
    <row r="999" spans="33:34">
      <c r="AG999" s="16" t="s">
        <v>1413</v>
      </c>
      <c r="AH999" s="42"/>
    </row>
    <row r="1000" spans="33:34">
      <c r="AG1000" s="16" t="s">
        <v>1414</v>
      </c>
      <c r="AH1000" s="42"/>
    </row>
    <row r="1001" spans="33:34">
      <c r="AG1001" s="16" t="s">
        <v>1352</v>
      </c>
      <c r="AH1001" s="42"/>
    </row>
    <row r="1002" spans="33:34">
      <c r="AG1002" s="16" t="s">
        <v>1353</v>
      </c>
      <c r="AH1002" s="42"/>
    </row>
    <row r="1003" spans="33:34">
      <c r="AG1003" s="16" t="s">
        <v>1403</v>
      </c>
      <c r="AH1003" s="42"/>
    </row>
    <row r="1004" spans="33:34">
      <c r="AG1004" s="16" t="s">
        <v>933</v>
      </c>
      <c r="AH1004" s="42"/>
    </row>
    <row r="1005" spans="33:34">
      <c r="AG1005" s="16" t="s">
        <v>934</v>
      </c>
      <c r="AH1005" s="42"/>
    </row>
    <row r="1006" spans="33:34">
      <c r="AG1006" s="16" t="s">
        <v>1392</v>
      </c>
      <c r="AH1006" s="42"/>
    </row>
    <row r="1007" spans="33:34">
      <c r="AG1007" s="16" t="s">
        <v>1358</v>
      </c>
      <c r="AH1007" s="42"/>
    </row>
    <row r="1008" spans="33:34">
      <c r="AG1008" s="16" t="s">
        <v>1359</v>
      </c>
      <c r="AH1008" s="42"/>
    </row>
    <row r="1009" spans="33:34">
      <c r="AG1009" s="16" t="s">
        <v>1387</v>
      </c>
      <c r="AH1009" s="42"/>
    </row>
    <row r="1010" spans="33:34">
      <c r="AG1010" s="16" t="s">
        <v>1388</v>
      </c>
      <c r="AH1010" s="42"/>
    </row>
    <row r="1011" spans="33:34">
      <c r="AG1011" s="16" t="s">
        <v>1389</v>
      </c>
      <c r="AH1011" s="42"/>
    </row>
    <row r="1012" spans="33:34">
      <c r="AG1012" s="16" t="s">
        <v>1395</v>
      </c>
      <c r="AH1012" s="42"/>
    </row>
    <row r="1013" spans="33:34">
      <c r="AG1013" s="16" t="s">
        <v>1390</v>
      </c>
      <c r="AH1013" s="42"/>
    </row>
    <row r="1014" spans="33:34">
      <c r="AG1014" s="16" t="s">
        <v>1391</v>
      </c>
      <c r="AH1014" s="42"/>
    </row>
    <row r="1015" spans="33:34">
      <c r="AG1015" s="16" t="s">
        <v>1399</v>
      </c>
      <c r="AH1015" s="42"/>
    </row>
    <row r="1016" spans="33:34">
      <c r="AG1016" s="16" t="s">
        <v>1400</v>
      </c>
      <c r="AH1016" s="42"/>
    </row>
    <row r="1017" spans="33:34">
      <c r="AG1017" s="16" t="s">
        <v>1401</v>
      </c>
      <c r="AH1017" s="42"/>
    </row>
    <row r="1018" spans="33:34">
      <c r="AG1018" s="16" t="s">
        <v>1402</v>
      </c>
      <c r="AH1018" s="42"/>
    </row>
    <row r="1019" spans="33:34">
      <c r="AG1019" s="16" t="s">
        <v>1347</v>
      </c>
      <c r="AH1019" s="42"/>
    </row>
    <row r="1020" spans="33:34">
      <c r="AG1020" s="16" t="s">
        <v>1407</v>
      </c>
      <c r="AH1020" s="42"/>
    </row>
    <row r="1021" spans="33:34">
      <c r="AG1021" s="16" t="s">
        <v>1404</v>
      </c>
      <c r="AH1021" s="42"/>
    </row>
    <row r="1022" spans="33:34">
      <c r="AG1022" s="16" t="s">
        <v>1432</v>
      </c>
      <c r="AH1022" s="42"/>
    </row>
    <row r="1023" spans="33:34">
      <c r="AG1023" s="16" t="s">
        <v>1430</v>
      </c>
      <c r="AH1023" s="42"/>
    </row>
    <row r="1024" spans="33:34">
      <c r="AG1024" s="16" t="s">
        <v>1357</v>
      </c>
      <c r="AH1024" s="42"/>
    </row>
    <row r="1025" spans="33:34">
      <c r="AG1025" s="16" t="s">
        <v>1360</v>
      </c>
      <c r="AH1025" s="42"/>
    </row>
    <row r="1026" spans="33:34">
      <c r="AG1026" s="16" t="s">
        <v>1365</v>
      </c>
      <c r="AH1026" s="42"/>
    </row>
    <row r="1027" spans="33:34">
      <c r="AG1027" s="16" t="s">
        <v>1367</v>
      </c>
      <c r="AH1027" s="42"/>
    </row>
    <row r="1028" spans="33:34">
      <c r="AG1028" s="16" t="s">
        <v>1350</v>
      </c>
      <c r="AH1028" s="42"/>
    </row>
    <row r="1029" spans="33:34">
      <c r="AG1029" s="16" t="s">
        <v>1436</v>
      </c>
      <c r="AH1029" s="42"/>
    </row>
    <row r="1030" spans="33:34">
      <c r="AG1030" s="16" t="s">
        <v>1361</v>
      </c>
      <c r="AH1030" s="42"/>
    </row>
    <row r="1031" spans="33:34">
      <c r="AG1031" s="16" t="s">
        <v>1362</v>
      </c>
      <c r="AH1031" s="42"/>
    </row>
    <row r="1032" spans="33:34">
      <c r="AG1032" s="16" t="s">
        <v>1330</v>
      </c>
      <c r="AH1032" s="42"/>
    </row>
    <row r="1033" spans="33:34">
      <c r="AG1033" s="16" t="s">
        <v>1329</v>
      </c>
      <c r="AH1033" s="42"/>
    </row>
    <row r="1034" spans="33:34">
      <c r="AG1034" s="16" t="s">
        <v>1372</v>
      </c>
      <c r="AH1034" s="42"/>
    </row>
    <row r="1035" spans="33:34">
      <c r="AG1035" s="16" t="s">
        <v>1373</v>
      </c>
      <c r="AH1035" s="42"/>
    </row>
    <row r="1036" spans="33:34">
      <c r="AG1036" s="16" t="s">
        <v>1331</v>
      </c>
      <c r="AH1036" s="42"/>
    </row>
    <row r="1037" spans="33:34">
      <c r="AG1037" s="16" t="s">
        <v>1435</v>
      </c>
      <c r="AH1037" s="42"/>
    </row>
    <row r="1038" spans="33:34">
      <c r="AG1038" s="16" t="s">
        <v>1363</v>
      </c>
      <c r="AH1038" s="42"/>
    </row>
    <row r="1039" spans="33:34">
      <c r="AG1039" s="16" t="s">
        <v>1332</v>
      </c>
      <c r="AH1039" s="42"/>
    </row>
    <row r="1040" spans="33:34">
      <c r="AG1040" s="16" t="s">
        <v>1335</v>
      </c>
      <c r="AH1040" s="42"/>
    </row>
    <row r="1041" spans="33:34">
      <c r="AG1041" s="16" t="s">
        <v>1349</v>
      </c>
      <c r="AH1041" s="42"/>
    </row>
    <row r="1042" spans="33:34">
      <c r="AG1042" s="16" t="s">
        <v>1351</v>
      </c>
      <c r="AH1042" s="42"/>
    </row>
    <row r="1043" spans="33:34">
      <c r="AG1043" s="16" t="s">
        <v>1433</v>
      </c>
      <c r="AH1043" s="42"/>
    </row>
    <row r="1044" spans="33:34">
      <c r="AG1044" s="16" t="s">
        <v>1344</v>
      </c>
      <c r="AH1044" s="42"/>
    </row>
    <row r="1045" spans="33:34">
      <c r="AG1045" s="16" t="s">
        <v>1384</v>
      </c>
      <c r="AH1045" s="42"/>
    </row>
    <row r="1046" spans="33:34">
      <c r="AG1046" s="16" t="s">
        <v>1383</v>
      </c>
      <c r="AH1046" s="42"/>
    </row>
    <row r="1047" spans="33:34">
      <c r="AG1047" s="16" t="s">
        <v>1405</v>
      </c>
      <c r="AH1047" s="42"/>
    </row>
    <row r="1048" spans="33:34">
      <c r="AG1048" s="16" t="s">
        <v>935</v>
      </c>
      <c r="AH1048" s="42"/>
    </row>
    <row r="1049" spans="33:34">
      <c r="AG1049" s="16" t="s">
        <v>1382</v>
      </c>
      <c r="AH1049" s="42"/>
    </row>
    <row r="1050" spans="33:34">
      <c r="AG1050" s="16" t="s">
        <v>1369</v>
      </c>
      <c r="AH1050" s="42"/>
    </row>
    <row r="1051" spans="33:34">
      <c r="AG1051" s="16" t="s">
        <v>1385</v>
      </c>
      <c r="AH1051" s="42"/>
    </row>
    <row r="1052" spans="33:34">
      <c r="AG1052" s="16" t="s">
        <v>1370</v>
      </c>
      <c r="AH1052" s="42"/>
    </row>
    <row r="1053" spans="33:34">
      <c r="AG1053" s="16" t="s">
        <v>1348</v>
      </c>
      <c r="AH1053" s="42"/>
    </row>
    <row r="1054" spans="33:34">
      <c r="AG1054" s="16" t="s">
        <v>1354</v>
      </c>
      <c r="AH1054" s="42"/>
    </row>
    <row r="1055" spans="33:34">
      <c r="AG1055" s="16" t="s">
        <v>1355</v>
      </c>
      <c r="AH1055" s="42"/>
    </row>
    <row r="1056" spans="33:34">
      <c r="AG1056" s="16" t="s">
        <v>1442</v>
      </c>
      <c r="AH1056" s="42"/>
    </row>
    <row r="1057" spans="33:34">
      <c r="AG1057" s="16" t="s">
        <v>1333</v>
      </c>
      <c r="AH1057" s="42"/>
    </row>
    <row r="1058" spans="33:34">
      <c r="AG1058" s="16" t="s">
        <v>1375</v>
      </c>
      <c r="AH1058" s="42"/>
    </row>
    <row r="1059" spans="33:34">
      <c r="AG1059" s="16" t="s">
        <v>1443</v>
      </c>
      <c r="AH1059" s="42"/>
    </row>
    <row r="1060" spans="33:34">
      <c r="AG1060" s="16" t="s">
        <v>1337</v>
      </c>
      <c r="AH1060" s="42"/>
    </row>
    <row r="1061" spans="33:34">
      <c r="AG1061" s="16" t="s">
        <v>1429</v>
      </c>
      <c r="AH1061" s="42"/>
    </row>
    <row r="1062" spans="33:34">
      <c r="AG1062" s="16" t="s">
        <v>1336</v>
      </c>
      <c r="AH1062" s="42"/>
    </row>
    <row r="1063" spans="33:34">
      <c r="AG1063" s="16" t="s">
        <v>1380</v>
      </c>
      <c r="AH1063" s="42"/>
    </row>
    <row r="1064" spans="33:34">
      <c r="AG1064" s="16" t="s">
        <v>1381</v>
      </c>
      <c r="AH1064" s="42"/>
    </row>
    <row r="1065" spans="33:34">
      <c r="AG1065" s="16" t="s">
        <v>1366</v>
      </c>
      <c r="AH1065" s="42"/>
    </row>
    <row r="1066" spans="33:34">
      <c r="AG1066" s="16" t="s">
        <v>1368</v>
      </c>
      <c r="AH1066" s="42"/>
    </row>
    <row r="1067" spans="33:34">
      <c r="AG1067" s="16" t="s">
        <v>1409</v>
      </c>
      <c r="AH1067" s="42"/>
    </row>
    <row r="1068" spans="33:34">
      <c r="AG1068" s="16" t="s">
        <v>1338</v>
      </c>
      <c r="AH1068" s="42"/>
    </row>
    <row r="1069" spans="33:34">
      <c r="AG1069" s="16" t="s">
        <v>1339</v>
      </c>
      <c r="AH1069" s="42"/>
    </row>
    <row r="1070" spans="33:34">
      <c r="AG1070" s="16" t="s">
        <v>1408</v>
      </c>
      <c r="AH1070" s="42"/>
    </row>
    <row r="1071" spans="33:34">
      <c r="AG1071" s="16" t="s">
        <v>1410</v>
      </c>
      <c r="AH1071" s="42"/>
    </row>
    <row r="1072" spans="33:34">
      <c r="AG1072" s="16" t="s">
        <v>1386</v>
      </c>
      <c r="AH1072" s="42"/>
    </row>
    <row r="1073" spans="33:34">
      <c r="AG1073" s="16" t="s">
        <v>1393</v>
      </c>
      <c r="AH1073" s="42"/>
    </row>
    <row r="1074" spans="33:34">
      <c r="AG1074" s="16" t="s">
        <v>1398</v>
      </c>
      <c r="AH1074" s="42"/>
    </row>
    <row r="1075" spans="33:34">
      <c r="AG1075" s="16" t="s">
        <v>1396</v>
      </c>
      <c r="AH1075" s="42"/>
    </row>
    <row r="1076" spans="33:34">
      <c r="AG1076" s="16" t="s">
        <v>1397</v>
      </c>
      <c r="AH1076" s="42"/>
    </row>
    <row r="1077" spans="33:34">
      <c r="AG1077" s="16" t="s">
        <v>1394</v>
      </c>
      <c r="AH1077" s="42"/>
    </row>
    <row r="1078" spans="33:34">
      <c r="AG1078" s="16" t="s">
        <v>1364</v>
      </c>
      <c r="AH1078" s="42"/>
    </row>
    <row r="1079" spans="33:34">
      <c r="AG1079" s="16" t="s">
        <v>1412</v>
      </c>
      <c r="AH1079" s="42"/>
    </row>
    <row r="1080" spans="33:34">
      <c r="AG1080" s="16" t="s">
        <v>1411</v>
      </c>
      <c r="AH1080" s="42"/>
    </row>
    <row r="1081" spans="33:34">
      <c r="AG1081" s="16" t="s">
        <v>1334</v>
      </c>
      <c r="AH1081" s="42"/>
    </row>
    <row r="1082" spans="33:34">
      <c r="AG1082" s="16" t="s">
        <v>1371</v>
      </c>
      <c r="AH1082" s="42"/>
    </row>
    <row r="1083" spans="33:34">
      <c r="AG1083" s="16" t="s">
        <v>1340</v>
      </c>
      <c r="AH1083" s="42"/>
    </row>
    <row r="1084" spans="33:34">
      <c r="AG1084" s="16" t="s">
        <v>1376</v>
      </c>
      <c r="AH1084" s="42"/>
    </row>
    <row r="1085" spans="33:34">
      <c r="AG1085" s="16" t="s">
        <v>1341</v>
      </c>
      <c r="AH1085" s="42"/>
    </row>
    <row r="1086" spans="33:34">
      <c r="AG1086" s="16" t="s">
        <v>1342</v>
      </c>
      <c r="AH1086" s="42"/>
    </row>
    <row r="1087" spans="33:34">
      <c r="AG1087" s="16" t="s">
        <v>1343</v>
      </c>
      <c r="AH1087" s="42"/>
    </row>
    <row r="1088" spans="33:34">
      <c r="AG1088" s="16" t="s">
        <v>1441</v>
      </c>
      <c r="AH1088" s="42"/>
    </row>
    <row r="1089" spans="33:34">
      <c r="AG1089" s="16" t="s">
        <v>1438</v>
      </c>
      <c r="AH1089" s="42"/>
    </row>
    <row r="1090" spans="33:34">
      <c r="AG1090" s="16" t="s">
        <v>1345</v>
      </c>
      <c r="AH1090" s="42"/>
    </row>
    <row r="1091" spans="33:34">
      <c r="AG1091" s="16" t="s">
        <v>1346</v>
      </c>
      <c r="AH1091" s="42"/>
    </row>
    <row r="1092" spans="33:34">
      <c r="AG1092" s="16" t="s">
        <v>929</v>
      </c>
      <c r="AH1092" s="42"/>
    </row>
    <row r="1093" spans="33:34">
      <c r="AG1093" s="16" t="s">
        <v>1434</v>
      </c>
      <c r="AH1093" s="42"/>
    </row>
    <row r="1094" spans="33:34">
      <c r="AG1094" s="16" t="s">
        <v>1378</v>
      </c>
      <c r="AH1094" s="42"/>
    </row>
    <row r="1095" spans="33:34">
      <c r="AG1095" s="16" t="s">
        <v>1437</v>
      </c>
      <c r="AH1095" s="42"/>
    </row>
    <row r="1096" spans="33:34">
      <c r="AG1096" s="16" t="s">
        <v>1356</v>
      </c>
      <c r="AH1096" s="42"/>
    </row>
    <row r="1097" spans="33:34">
      <c r="AG1097" s="16" t="s">
        <v>937</v>
      </c>
      <c r="AH1097" s="42"/>
    </row>
    <row r="1098" spans="33:34">
      <c r="AG1098" s="16" t="s">
        <v>943</v>
      </c>
      <c r="AH1098" s="42"/>
    </row>
    <row r="1099" spans="33:34">
      <c r="AG1099" s="16" t="s">
        <v>1428</v>
      </c>
      <c r="AH1099" s="42"/>
    </row>
    <row r="1100" spans="33:34">
      <c r="AG1100" s="16" t="s">
        <v>554</v>
      </c>
      <c r="AH1100" s="42"/>
    </row>
    <row r="1101" spans="33:34">
      <c r="AG1101" s="16" t="s">
        <v>555</v>
      </c>
      <c r="AH1101" s="42"/>
    </row>
    <row r="1102" spans="33:34">
      <c r="AG1102" s="16" t="s">
        <v>553</v>
      </c>
      <c r="AH1102" s="42"/>
    </row>
    <row r="1103" spans="33:34">
      <c r="AG1103" s="16" t="s">
        <v>567</v>
      </c>
      <c r="AH1103" s="42"/>
    </row>
    <row r="1104" spans="33:34">
      <c r="AG1104" s="16" t="s">
        <v>558</v>
      </c>
      <c r="AH1104" s="42"/>
    </row>
    <row r="1105" spans="33:34">
      <c r="AG1105" s="16" t="s">
        <v>561</v>
      </c>
      <c r="AH1105" s="42"/>
    </row>
    <row r="1106" spans="33:34">
      <c r="AG1106" s="16" t="s">
        <v>562</v>
      </c>
      <c r="AH1106" s="42"/>
    </row>
    <row r="1107" spans="33:34">
      <c r="AG1107" s="16" t="s">
        <v>557</v>
      </c>
      <c r="AH1107" s="42"/>
    </row>
    <row r="1108" spans="33:34">
      <c r="AG1108" s="16" t="s">
        <v>563</v>
      </c>
      <c r="AH1108" s="42"/>
    </row>
    <row r="1109" spans="33:34">
      <c r="AG1109" s="16" t="s">
        <v>565</v>
      </c>
      <c r="AH1109" s="42"/>
    </row>
    <row r="1110" spans="33:34">
      <c r="AG1110" s="16" t="s">
        <v>556</v>
      </c>
      <c r="AH1110" s="42"/>
    </row>
    <row r="1111" spans="33:34">
      <c r="AG1111" s="16" t="s">
        <v>576</v>
      </c>
      <c r="AH1111" s="42"/>
    </row>
    <row r="1112" spans="33:34">
      <c r="AG1112" s="16" t="s">
        <v>569</v>
      </c>
      <c r="AH1112" s="42"/>
    </row>
    <row r="1113" spans="33:34">
      <c r="AG1113" s="16" t="s">
        <v>570</v>
      </c>
      <c r="AH1113" s="42"/>
    </row>
    <row r="1114" spans="33:34">
      <c r="AG1114" s="16" t="s">
        <v>571</v>
      </c>
      <c r="AH1114" s="42"/>
    </row>
    <row r="1115" spans="33:34">
      <c r="AG1115" s="16" t="s">
        <v>572</v>
      </c>
      <c r="AH1115" s="42"/>
    </row>
    <row r="1116" spans="33:34">
      <c r="AG1116" s="16" t="s">
        <v>574</v>
      </c>
      <c r="AH1116" s="42"/>
    </row>
    <row r="1117" spans="33:34">
      <c r="AG1117" s="16" t="s">
        <v>566</v>
      </c>
      <c r="AH1117" s="42"/>
    </row>
    <row r="1118" spans="33:34">
      <c r="AG1118" s="16" t="s">
        <v>577</v>
      </c>
      <c r="AH1118" s="42"/>
    </row>
    <row r="1119" spans="33:34">
      <c r="AG1119" s="16" t="s">
        <v>579</v>
      </c>
      <c r="AH1119" s="42"/>
    </row>
    <row r="1120" spans="33:34">
      <c r="AG1120" s="16" t="s">
        <v>580</v>
      </c>
      <c r="AH1120" s="42"/>
    </row>
    <row r="1121" spans="33:34">
      <c r="AG1121" s="16" t="s">
        <v>581</v>
      </c>
      <c r="AH1121" s="42"/>
    </row>
    <row r="1122" spans="33:34">
      <c r="AG1122" s="16" t="s">
        <v>582</v>
      </c>
      <c r="AH1122" s="42"/>
    </row>
    <row r="1123" spans="33:34">
      <c r="AG1123" s="16" t="s">
        <v>583</v>
      </c>
      <c r="AH1123" s="42"/>
    </row>
    <row r="1124" spans="33:34">
      <c r="AG1124" s="16" t="s">
        <v>584</v>
      </c>
      <c r="AH1124" s="42"/>
    </row>
    <row r="1125" spans="33:34">
      <c r="AG1125" s="16" t="s">
        <v>564</v>
      </c>
      <c r="AH1125" s="42"/>
    </row>
    <row r="1126" spans="33:34">
      <c r="AG1126" s="16" t="s">
        <v>578</v>
      </c>
      <c r="AH1126" s="42"/>
    </row>
    <row r="1127" spans="33:34">
      <c r="AG1127" s="16" t="s">
        <v>573</v>
      </c>
      <c r="AH1127" s="42"/>
    </row>
    <row r="1128" spans="33:34">
      <c r="AG1128" s="16" t="s">
        <v>575</v>
      </c>
      <c r="AH1128" s="42"/>
    </row>
    <row r="1129" spans="33:34">
      <c r="AG1129" s="16" t="s">
        <v>1305</v>
      </c>
      <c r="AH1129" s="42"/>
    </row>
    <row r="1130" spans="33:34">
      <c r="AG1130" s="16" t="s">
        <v>693</v>
      </c>
      <c r="AH1130" s="42"/>
    </row>
    <row r="1131" spans="33:34">
      <c r="AG1131" s="16" t="s">
        <v>703</v>
      </c>
      <c r="AH1131" s="42"/>
    </row>
    <row r="1132" spans="33:34">
      <c r="AG1132" s="16" t="s">
        <v>701</v>
      </c>
      <c r="AH1132" s="42"/>
    </row>
    <row r="1133" spans="33:34">
      <c r="AG1133" s="16" t="s">
        <v>702</v>
      </c>
      <c r="AH1133" s="42"/>
    </row>
    <row r="1134" spans="33:34">
      <c r="AG1134" s="16" t="s">
        <v>1448</v>
      </c>
      <c r="AH1134" s="42"/>
    </row>
    <row r="1135" spans="33:34">
      <c r="AG1135" s="16" t="s">
        <v>1307</v>
      </c>
      <c r="AH1135" s="42"/>
    </row>
    <row r="1136" spans="33:34">
      <c r="AG1136" s="16" t="s">
        <v>827</v>
      </c>
      <c r="AH1136" s="42"/>
    </row>
    <row r="1137" spans="33:34">
      <c r="AG1137" s="16" t="s">
        <v>787</v>
      </c>
      <c r="AH1137" s="42"/>
    </row>
    <row r="1138" spans="33:34">
      <c r="AG1138" s="16" t="s">
        <v>788</v>
      </c>
      <c r="AH1138" s="42"/>
    </row>
    <row r="1139" spans="33:34">
      <c r="AG1139" s="16" t="s">
        <v>786</v>
      </c>
      <c r="AH1139" s="42"/>
    </row>
    <row r="1140" spans="33:34">
      <c r="AG1140" s="16" t="s">
        <v>696</v>
      </c>
      <c r="AH1140" s="42"/>
    </row>
    <row r="1141" spans="33:34">
      <c r="AG1141" s="16" t="s">
        <v>694</v>
      </c>
      <c r="AH1141" s="42"/>
    </row>
    <row r="1142" spans="33:34">
      <c r="AG1142" s="16" t="s">
        <v>821</v>
      </c>
      <c r="AH1142" s="42"/>
    </row>
    <row r="1143" spans="33:34">
      <c r="AG1143" s="16" t="s">
        <v>690</v>
      </c>
      <c r="AH1143" s="42"/>
    </row>
    <row r="1144" spans="33:34">
      <c r="AG1144" s="16" t="s">
        <v>684</v>
      </c>
      <c r="AH1144" s="42"/>
    </row>
    <row r="1145" spans="33:34">
      <c r="AG1145" s="16" t="s">
        <v>816</v>
      </c>
      <c r="AH1145" s="42"/>
    </row>
    <row r="1146" spans="33:34">
      <c r="AG1146" s="16" t="s">
        <v>697</v>
      </c>
      <c r="AH1146" s="42"/>
    </row>
    <row r="1147" spans="33:34">
      <c r="AG1147" s="16" t="s">
        <v>799</v>
      </c>
      <c r="AH1147" s="42"/>
    </row>
    <row r="1148" spans="33:34">
      <c r="AG1148" s="16" t="s">
        <v>800</v>
      </c>
      <c r="AH1148" s="42"/>
    </row>
    <row r="1149" spans="33:34">
      <c r="AG1149" s="16" t="s">
        <v>1439</v>
      </c>
      <c r="AH1149" s="42"/>
    </row>
    <row r="1150" spans="33:34">
      <c r="AG1150" s="16" t="s">
        <v>815</v>
      </c>
      <c r="AH1150" s="42"/>
    </row>
    <row r="1151" spans="33:34">
      <c r="AG1151" s="16" t="s">
        <v>1303</v>
      </c>
      <c r="AH1151" s="42"/>
    </row>
    <row r="1152" spans="33:34">
      <c r="AG1152" s="16" t="s">
        <v>1302</v>
      </c>
      <c r="AH1152" s="42"/>
    </row>
    <row r="1153" spans="33:34">
      <c r="AG1153" s="16" t="s">
        <v>823</v>
      </c>
      <c r="AH1153" s="42"/>
    </row>
    <row r="1154" spans="33:34">
      <c r="AG1154" s="16" t="s">
        <v>801</v>
      </c>
      <c r="AH1154" s="42"/>
    </row>
    <row r="1155" spans="33:34">
      <c r="AG1155" s="16" t="s">
        <v>802</v>
      </c>
      <c r="AH1155" s="42"/>
    </row>
    <row r="1156" spans="33:34">
      <c r="AG1156" s="16" t="s">
        <v>803</v>
      </c>
      <c r="AH1156" s="42"/>
    </row>
    <row r="1157" spans="33:34">
      <c r="AG1157" s="16" t="s">
        <v>804</v>
      </c>
      <c r="AH1157" s="42"/>
    </row>
    <row r="1158" spans="33:34">
      <c r="AG1158" s="16" t="s">
        <v>805</v>
      </c>
      <c r="AH1158" s="42"/>
    </row>
    <row r="1159" spans="33:34">
      <c r="AG1159" s="16" t="s">
        <v>806</v>
      </c>
      <c r="AH1159" s="42"/>
    </row>
    <row r="1160" spans="33:34">
      <c r="AG1160" s="16" t="s">
        <v>807</v>
      </c>
      <c r="AH1160" s="42"/>
    </row>
    <row r="1161" spans="33:34">
      <c r="AG1161" s="16" t="s">
        <v>798</v>
      </c>
      <c r="AH1161" s="42"/>
    </row>
    <row r="1162" spans="33:34">
      <c r="AG1162" s="16" t="s">
        <v>797</v>
      </c>
      <c r="AH1162" s="42"/>
    </row>
    <row r="1163" spans="33:34">
      <c r="AG1163" s="16" t="s">
        <v>1306</v>
      </c>
      <c r="AH1163" s="42"/>
    </row>
    <row r="1164" spans="33:34">
      <c r="AG1164" s="16" t="s">
        <v>1304</v>
      </c>
      <c r="AH1164" s="42"/>
    </row>
    <row r="1165" spans="33:34">
      <c r="AG1165" s="16" t="s">
        <v>1446</v>
      </c>
      <c r="AH1165" s="42"/>
    </row>
    <row r="1166" spans="33:34">
      <c r="AG1166" s="16" t="s">
        <v>716</v>
      </c>
      <c r="AH1166" s="42"/>
    </row>
    <row r="1167" spans="33:34">
      <c r="AG1167" s="16" t="s">
        <v>725</v>
      </c>
      <c r="AH1167" s="42"/>
    </row>
    <row r="1168" spans="33:34">
      <c r="AG1168" s="16" t="s">
        <v>736</v>
      </c>
      <c r="AH1168" s="42"/>
    </row>
    <row r="1169" spans="33:34">
      <c r="AG1169" s="16" t="s">
        <v>790</v>
      </c>
      <c r="AH1169" s="42"/>
    </row>
    <row r="1170" spans="33:34">
      <c r="AG1170" s="16" t="s">
        <v>747</v>
      </c>
      <c r="AH1170" s="42"/>
    </row>
    <row r="1171" spans="33:34">
      <c r="AG1171" s="16" t="s">
        <v>758</v>
      </c>
      <c r="AH1171" s="42"/>
    </row>
    <row r="1172" spans="33:34">
      <c r="AG1172" s="16" t="s">
        <v>769</v>
      </c>
      <c r="AH1172" s="42"/>
    </row>
    <row r="1173" spans="33:34">
      <c r="AG1173" s="16" t="s">
        <v>777</v>
      </c>
      <c r="AH1173" s="42"/>
    </row>
    <row r="1174" spans="33:34">
      <c r="AG1174" s="16" t="s">
        <v>779</v>
      </c>
      <c r="AH1174" s="42"/>
    </row>
    <row r="1175" spans="33:34">
      <c r="AG1175" s="16" t="s">
        <v>778</v>
      </c>
      <c r="AH1175" s="42"/>
    </row>
    <row r="1176" spans="33:34">
      <c r="AG1176" s="16" t="s">
        <v>719</v>
      </c>
      <c r="AH1176" s="42"/>
    </row>
    <row r="1177" spans="33:34">
      <c r="AG1177" s="16" t="s">
        <v>720</v>
      </c>
      <c r="AH1177" s="42"/>
    </row>
    <row r="1178" spans="33:34">
      <c r="AG1178" s="16" t="s">
        <v>721</v>
      </c>
      <c r="AH1178" s="42"/>
    </row>
    <row r="1179" spans="33:34">
      <c r="AG1179" s="16" t="s">
        <v>784</v>
      </c>
      <c r="AH1179" s="42"/>
    </row>
    <row r="1180" spans="33:34">
      <c r="AG1180" s="16" t="s">
        <v>722</v>
      </c>
      <c r="AH1180" s="42"/>
    </row>
    <row r="1181" spans="33:34">
      <c r="AG1181" s="16" t="s">
        <v>723</v>
      </c>
      <c r="AH1181" s="42"/>
    </row>
    <row r="1182" spans="33:34">
      <c r="AG1182" s="16" t="s">
        <v>785</v>
      </c>
      <c r="AH1182" s="42"/>
    </row>
    <row r="1183" spans="33:34">
      <c r="AG1183" s="16" t="s">
        <v>726</v>
      </c>
      <c r="AH1183" s="42"/>
    </row>
    <row r="1184" spans="33:34">
      <c r="AG1184" s="16" t="s">
        <v>724</v>
      </c>
      <c r="AH1184" s="42"/>
    </row>
    <row r="1185" spans="33:34">
      <c r="AG1185" s="16" t="s">
        <v>727</v>
      </c>
      <c r="AH1185" s="42"/>
    </row>
    <row r="1186" spans="33:34">
      <c r="AG1186" s="16" t="s">
        <v>728</v>
      </c>
      <c r="AH1186" s="42"/>
    </row>
    <row r="1187" spans="33:34">
      <c r="AG1187" s="16" t="s">
        <v>729</v>
      </c>
      <c r="AH1187" s="42"/>
    </row>
    <row r="1188" spans="33:34">
      <c r="AG1188" s="16" t="s">
        <v>730</v>
      </c>
      <c r="AH1188" s="42"/>
    </row>
    <row r="1189" spans="33:34">
      <c r="AG1189" s="16" t="s">
        <v>731</v>
      </c>
      <c r="AH1189" s="42"/>
    </row>
    <row r="1190" spans="33:34">
      <c r="AG1190" s="16" t="s">
        <v>733</v>
      </c>
      <c r="AH1190" s="42"/>
    </row>
    <row r="1191" spans="33:34">
      <c r="AG1191" s="16" t="s">
        <v>734</v>
      </c>
      <c r="AH1191" s="42"/>
    </row>
    <row r="1192" spans="33:34">
      <c r="AG1192" s="16" t="s">
        <v>735</v>
      </c>
      <c r="AH1192" s="42"/>
    </row>
    <row r="1193" spans="33:34">
      <c r="AG1193" s="16" t="s">
        <v>791</v>
      </c>
      <c r="AH1193" s="42"/>
    </row>
    <row r="1194" spans="33:34">
      <c r="AG1194" s="16" t="s">
        <v>737</v>
      </c>
      <c r="AH1194" s="42"/>
    </row>
    <row r="1195" spans="33:34">
      <c r="AG1195" s="16" t="s">
        <v>789</v>
      </c>
      <c r="AH1195" s="42"/>
    </row>
    <row r="1196" spans="33:34">
      <c r="AG1196" s="16" t="s">
        <v>739</v>
      </c>
      <c r="AH1196" s="42"/>
    </row>
    <row r="1197" spans="33:34">
      <c r="AG1197" s="16" t="s">
        <v>740</v>
      </c>
      <c r="AH1197" s="42"/>
    </row>
    <row r="1198" spans="33:34">
      <c r="AG1198" s="16" t="s">
        <v>792</v>
      </c>
      <c r="AH1198" s="42"/>
    </row>
    <row r="1199" spans="33:34">
      <c r="AG1199" s="16" t="s">
        <v>741</v>
      </c>
      <c r="AH1199" s="42"/>
    </row>
    <row r="1200" spans="33:34">
      <c r="AG1200" s="16" t="s">
        <v>742</v>
      </c>
      <c r="AH1200" s="42"/>
    </row>
    <row r="1201" spans="33:34">
      <c r="AG1201" s="16" t="s">
        <v>782</v>
      </c>
      <c r="AH1201" s="42"/>
    </row>
    <row r="1202" spans="33:34">
      <c r="AG1202" s="16" t="s">
        <v>744</v>
      </c>
      <c r="AH1202" s="42"/>
    </row>
    <row r="1203" spans="33:34">
      <c r="AG1203" s="16" t="s">
        <v>746</v>
      </c>
      <c r="AH1203" s="42"/>
    </row>
    <row r="1204" spans="33:34">
      <c r="AG1204" s="16" t="s">
        <v>793</v>
      </c>
      <c r="AH1204" s="42"/>
    </row>
    <row r="1205" spans="33:34">
      <c r="AG1205" s="16" t="s">
        <v>748</v>
      </c>
      <c r="AH1205" s="42"/>
    </row>
    <row r="1206" spans="33:34">
      <c r="AG1206" s="16" t="s">
        <v>794</v>
      </c>
      <c r="AH1206" s="42"/>
    </row>
    <row r="1207" spans="33:34">
      <c r="AG1207" s="16" t="s">
        <v>749</v>
      </c>
      <c r="AH1207" s="42"/>
    </row>
    <row r="1208" spans="33:34">
      <c r="AG1208" s="16" t="s">
        <v>750</v>
      </c>
      <c r="AH1208" s="42"/>
    </row>
    <row r="1209" spans="33:34">
      <c r="AG1209" s="16" t="s">
        <v>752</v>
      </c>
      <c r="AH1209" s="42"/>
    </row>
    <row r="1210" spans="33:34">
      <c r="AG1210" s="16" t="s">
        <v>670</v>
      </c>
      <c r="AH1210" s="42"/>
    </row>
    <row r="1211" spans="33:34">
      <c r="AG1211" s="16" t="s">
        <v>753</v>
      </c>
      <c r="AH1211" s="42"/>
    </row>
    <row r="1212" spans="33:34">
      <c r="AG1212" s="16" t="s">
        <v>795</v>
      </c>
      <c r="AH1212" s="42"/>
    </row>
    <row r="1213" spans="33:34">
      <c r="AG1213" s="16" t="s">
        <v>754</v>
      </c>
      <c r="AH1213" s="42"/>
    </row>
    <row r="1214" spans="33:34">
      <c r="AG1214" s="16" t="s">
        <v>755</v>
      </c>
      <c r="AH1214" s="42"/>
    </row>
    <row r="1215" spans="33:34">
      <c r="AG1215" s="16" t="s">
        <v>757</v>
      </c>
      <c r="AH1215" s="42"/>
    </row>
    <row r="1216" spans="33:34">
      <c r="AG1216" s="16" t="s">
        <v>759</v>
      </c>
      <c r="AH1216" s="42"/>
    </row>
    <row r="1217" spans="33:34">
      <c r="AG1217" s="16" t="s">
        <v>705</v>
      </c>
      <c r="AH1217" s="42"/>
    </row>
    <row r="1218" spans="33:34">
      <c r="AG1218" s="16" t="s">
        <v>760</v>
      </c>
      <c r="AH1218" s="42"/>
    </row>
    <row r="1219" spans="33:34">
      <c r="AG1219" s="16" t="s">
        <v>761</v>
      </c>
      <c r="AH1219" s="42"/>
    </row>
    <row r="1220" spans="33:34">
      <c r="AG1220" s="16" t="s">
        <v>783</v>
      </c>
      <c r="AH1220" s="42"/>
    </row>
    <row r="1221" spans="33:34">
      <c r="AG1221" s="16" t="s">
        <v>762</v>
      </c>
      <c r="AH1221" s="42"/>
    </row>
    <row r="1222" spans="33:34">
      <c r="AG1222" s="16" t="s">
        <v>764</v>
      </c>
      <c r="AH1222" s="42"/>
    </row>
    <row r="1223" spans="33:34">
      <c r="AG1223" s="16" t="s">
        <v>765</v>
      </c>
      <c r="AH1223" s="42"/>
    </row>
    <row r="1224" spans="33:34">
      <c r="AG1224" s="16" t="s">
        <v>766</v>
      </c>
      <c r="AH1224" s="42"/>
    </row>
    <row r="1225" spans="33:34">
      <c r="AG1225" s="16" t="s">
        <v>767</v>
      </c>
      <c r="AH1225" s="42"/>
    </row>
    <row r="1226" spans="33:34">
      <c r="AG1226" s="16" t="s">
        <v>768</v>
      </c>
      <c r="AH1226" s="42"/>
    </row>
    <row r="1227" spans="33:34">
      <c r="AG1227" s="16" t="s">
        <v>771</v>
      </c>
      <c r="AH1227" s="42"/>
    </row>
    <row r="1228" spans="33:34">
      <c r="AG1228" s="16" t="s">
        <v>763</v>
      </c>
      <c r="AH1228" s="42"/>
    </row>
    <row r="1229" spans="33:34">
      <c r="AG1229" s="16" t="s">
        <v>772</v>
      </c>
      <c r="AH1229" s="42"/>
    </row>
    <row r="1230" spans="33:34">
      <c r="AG1230" s="16" t="s">
        <v>671</v>
      </c>
      <c r="AH1230" s="42"/>
    </row>
    <row r="1231" spans="33:34">
      <c r="AG1231" s="16" t="s">
        <v>773</v>
      </c>
      <c r="AH1231" s="42"/>
    </row>
    <row r="1232" spans="33:34">
      <c r="AG1232" s="16" t="s">
        <v>774</v>
      </c>
      <c r="AH1232" s="42"/>
    </row>
    <row r="1233" spans="33:34">
      <c r="AG1233" s="16" t="s">
        <v>775</v>
      </c>
      <c r="AH1233" s="42"/>
    </row>
    <row r="1234" spans="33:34">
      <c r="AG1234" s="16" t="s">
        <v>776</v>
      </c>
      <c r="AH1234" s="42"/>
    </row>
    <row r="1235" spans="33:34">
      <c r="AG1235" s="16" t="s">
        <v>824</v>
      </c>
      <c r="AH1235" s="42"/>
    </row>
    <row r="1236" spans="33:34">
      <c r="AG1236" s="16" t="s">
        <v>1476</v>
      </c>
      <c r="AH1236" s="42"/>
    </row>
    <row r="1237" spans="33:34">
      <c r="AG1237" s="16" t="s">
        <v>751</v>
      </c>
      <c r="AH1237" s="42"/>
    </row>
    <row r="1238" spans="33:34">
      <c r="AG1238" s="16" t="s">
        <v>745</v>
      </c>
      <c r="AH1238" s="42"/>
    </row>
    <row r="1239" spans="33:34">
      <c r="AG1239" s="16" t="s">
        <v>770</v>
      </c>
      <c r="AH1239" s="42"/>
    </row>
    <row r="1240" spans="33:34">
      <c r="AG1240" s="16" t="s">
        <v>738</v>
      </c>
      <c r="AH1240" s="42"/>
    </row>
    <row r="1241" spans="33:34">
      <c r="AG1241" s="16" t="s">
        <v>781</v>
      </c>
      <c r="AH1241" s="42"/>
    </row>
    <row r="1242" spans="33:34">
      <c r="AG1242" s="16" t="s">
        <v>718</v>
      </c>
      <c r="AH1242" s="42"/>
    </row>
    <row r="1243" spans="33:34">
      <c r="AG1243" s="16" t="s">
        <v>667</v>
      </c>
      <c r="AH1243" s="42"/>
    </row>
    <row r="1244" spans="33:34">
      <c r="AG1244" s="16" t="s">
        <v>1447</v>
      </c>
      <c r="AH1244" s="42"/>
    </row>
    <row r="1245" spans="33:34">
      <c r="AG1245" s="16" t="s">
        <v>698</v>
      </c>
      <c r="AH1245" s="42"/>
    </row>
    <row r="1246" spans="33:34">
      <c r="AG1246" s="16" t="s">
        <v>780</v>
      </c>
      <c r="AH1246" s="42"/>
    </row>
    <row r="1247" spans="33:34">
      <c r="AG1247" s="16" t="s">
        <v>743</v>
      </c>
      <c r="AH1247" s="42"/>
    </row>
    <row r="1248" spans="33:34">
      <c r="AG1248" s="16" t="s">
        <v>732</v>
      </c>
      <c r="AH1248" s="42"/>
    </row>
    <row r="1249" spans="33:34">
      <c r="AG1249" s="16" t="s">
        <v>1449</v>
      </c>
      <c r="AH1249" s="42"/>
    </row>
    <row r="1250" spans="33:34">
      <c r="AG1250" s="16" t="s">
        <v>668</v>
      </c>
      <c r="AH1250" s="42"/>
    </row>
    <row r="1251" spans="33:34">
      <c r="AG1251" s="16" t="s">
        <v>717</v>
      </c>
      <c r="AH1251" s="42"/>
    </row>
    <row r="1252" spans="33:34">
      <c r="AG1252" s="16" t="s">
        <v>669</v>
      </c>
      <c r="AH1252" s="42"/>
    </row>
    <row r="1253" spans="33:34">
      <c r="AG1253" s="16" t="s">
        <v>688</v>
      </c>
      <c r="AH1253" s="42"/>
    </row>
    <row r="1254" spans="33:34">
      <c r="AG1254" s="16" t="s">
        <v>1445</v>
      </c>
      <c r="AH1254" s="42"/>
    </row>
    <row r="1255" spans="33:34">
      <c r="AG1255" s="16" t="s">
        <v>1300</v>
      </c>
      <c r="AH1255" s="42"/>
    </row>
    <row r="1256" spans="33:34">
      <c r="AG1256" s="16" t="s">
        <v>700</v>
      </c>
      <c r="AH1256" s="42"/>
    </row>
    <row r="1257" spans="33:34">
      <c r="AG1257" s="16" t="s">
        <v>756</v>
      </c>
      <c r="AH1257" s="42"/>
    </row>
    <row r="1258" spans="33:34">
      <c r="AG1258" s="16" t="s">
        <v>817</v>
      </c>
      <c r="AH1258" s="42"/>
    </row>
    <row r="1259" spans="33:34">
      <c r="AG1259" s="16" t="s">
        <v>687</v>
      </c>
      <c r="AH1259" s="42"/>
    </row>
    <row r="1260" spans="33:34">
      <c r="AG1260" s="16" t="s">
        <v>822</v>
      </c>
      <c r="AH1260" s="42"/>
    </row>
    <row r="1261" spans="33:34">
      <c r="AG1261" s="16" t="s">
        <v>820</v>
      </c>
      <c r="AH1261" s="42"/>
    </row>
    <row r="1262" spans="33:34">
      <c r="AG1262" s="16" t="s">
        <v>691</v>
      </c>
      <c r="AH1262" s="42"/>
    </row>
    <row r="1263" spans="33:34">
      <c r="AG1263" s="16" t="s">
        <v>1301</v>
      </c>
      <c r="AH1263" s="42"/>
    </row>
    <row r="1264" spans="33:34">
      <c r="AG1264" s="16" t="s">
        <v>825</v>
      </c>
      <c r="AH1264" s="42"/>
    </row>
    <row r="1265" spans="33:34">
      <c r="AG1265" s="16" t="s">
        <v>713</v>
      </c>
      <c r="AH1265" s="42"/>
    </row>
    <row r="1266" spans="33:34">
      <c r="AG1266" s="16" t="s">
        <v>818</v>
      </c>
      <c r="AH1266" s="42"/>
    </row>
    <row r="1267" spans="33:34">
      <c r="AG1267" s="16" t="s">
        <v>712</v>
      </c>
      <c r="AH1267" s="42"/>
    </row>
    <row r="1268" spans="33:34">
      <c r="AG1268" s="16" t="s">
        <v>708</v>
      </c>
      <c r="AH1268" s="42"/>
    </row>
    <row r="1269" spans="33:34">
      <c r="AG1269" s="16" t="s">
        <v>809</v>
      </c>
      <c r="AH1269" s="42"/>
    </row>
    <row r="1270" spans="33:34">
      <c r="AG1270" s="16" t="s">
        <v>813</v>
      </c>
      <c r="AH1270" s="42"/>
    </row>
    <row r="1271" spans="33:34">
      <c r="AG1271" s="16" t="s">
        <v>814</v>
      </c>
      <c r="AH1271" s="42"/>
    </row>
    <row r="1272" spans="33:34">
      <c r="AG1272" s="16" t="s">
        <v>714</v>
      </c>
      <c r="AH1272" s="42"/>
    </row>
    <row r="1273" spans="33:34">
      <c r="AG1273" s="16" t="s">
        <v>715</v>
      </c>
      <c r="AH1273" s="42"/>
    </row>
    <row r="1274" spans="33:34">
      <c r="AG1274" s="16" t="s">
        <v>711</v>
      </c>
      <c r="AH1274" s="42"/>
    </row>
    <row r="1275" spans="33:34">
      <c r="AG1275" s="16" t="s">
        <v>811</v>
      </c>
      <c r="AH1275" s="42"/>
    </row>
    <row r="1276" spans="33:34">
      <c r="AG1276" s="16" t="s">
        <v>710</v>
      </c>
      <c r="AH1276" s="42"/>
    </row>
    <row r="1277" spans="33:34">
      <c r="AG1277" s="16" t="s">
        <v>810</v>
      </c>
      <c r="AH1277" s="42"/>
    </row>
    <row r="1278" spans="33:34">
      <c r="AG1278" s="16" t="s">
        <v>709</v>
      </c>
      <c r="AH1278" s="42"/>
    </row>
    <row r="1279" spans="33:34">
      <c r="AG1279" s="16" t="s">
        <v>826</v>
      </c>
      <c r="AH1279" s="42"/>
    </row>
    <row r="1280" spans="33:34">
      <c r="AG1280" s="16" t="s">
        <v>808</v>
      </c>
      <c r="AH1280" s="42"/>
    </row>
    <row r="1281" spans="33:34">
      <c r="AG1281" s="16" t="s">
        <v>704</v>
      </c>
      <c r="AH1281" s="42"/>
    </row>
    <row r="1282" spans="33:34">
      <c r="AG1282" s="16" t="s">
        <v>689</v>
      </c>
      <c r="AH1282" s="42"/>
    </row>
    <row r="1283" spans="33:34">
      <c r="AG1283" s="16" t="s">
        <v>685</v>
      </c>
      <c r="AH1283" s="42"/>
    </row>
    <row r="1284" spans="33:34">
      <c r="AG1284" s="16" t="s">
        <v>686</v>
      </c>
      <c r="AH1284" s="42"/>
    </row>
    <row r="1285" spans="33:34">
      <c r="AG1285" s="16" t="s">
        <v>692</v>
      </c>
      <c r="AH1285" s="42"/>
    </row>
    <row r="1286" spans="33:34">
      <c r="AG1286" s="16" t="s">
        <v>678</v>
      </c>
      <c r="AH1286" s="42"/>
    </row>
    <row r="1287" spans="33:34">
      <c r="AG1287" s="16" t="s">
        <v>675</v>
      </c>
      <c r="AH1287" s="42"/>
    </row>
    <row r="1288" spans="33:34">
      <c r="AG1288" s="16" t="s">
        <v>677</v>
      </c>
      <c r="AH1288" s="42"/>
    </row>
    <row r="1289" spans="33:34">
      <c r="AG1289" s="16" t="s">
        <v>673</v>
      </c>
      <c r="AH1289" s="42"/>
    </row>
    <row r="1290" spans="33:34">
      <c r="AG1290" s="16" t="s">
        <v>672</v>
      </c>
      <c r="AH1290" s="42"/>
    </row>
    <row r="1291" spans="33:34">
      <c r="AG1291" s="16" t="s">
        <v>674</v>
      </c>
      <c r="AH1291" s="42"/>
    </row>
    <row r="1292" spans="33:34">
      <c r="AG1292" s="16" t="s">
        <v>676</v>
      </c>
      <c r="AH1292" s="42"/>
    </row>
    <row r="1293" spans="33:34">
      <c r="AG1293" s="16" t="s">
        <v>681</v>
      </c>
      <c r="AH1293" s="42"/>
    </row>
    <row r="1294" spans="33:34">
      <c r="AG1294" s="16" t="s">
        <v>680</v>
      </c>
      <c r="AH1294" s="42"/>
    </row>
    <row r="1295" spans="33:34">
      <c r="AG1295" s="16" t="s">
        <v>683</v>
      </c>
      <c r="AH1295" s="42"/>
    </row>
    <row r="1296" spans="33:34">
      <c r="AG1296" s="16" t="s">
        <v>679</v>
      </c>
      <c r="AH1296" s="42"/>
    </row>
    <row r="1297" spans="33:34">
      <c r="AG1297" s="16" t="s">
        <v>682</v>
      </c>
      <c r="AH1297" s="42"/>
    </row>
    <row r="1298" spans="33:34">
      <c r="AG1298" s="16" t="s">
        <v>706</v>
      </c>
      <c r="AH1298" s="42"/>
    </row>
    <row r="1299" spans="33:34">
      <c r="AG1299" s="16" t="s">
        <v>699</v>
      </c>
      <c r="AH1299" s="42"/>
    </row>
    <row r="1300" spans="33:34">
      <c r="AG1300" s="16" t="s">
        <v>1299</v>
      </c>
      <c r="AH1300" s="42"/>
    </row>
    <row r="1301" spans="33:34">
      <c r="AG1301" s="16" t="s">
        <v>819</v>
      </c>
      <c r="AH1301" s="42"/>
    </row>
    <row r="1302" spans="33:34">
      <c r="AG1302" s="16" t="s">
        <v>1444</v>
      </c>
      <c r="AH1302" s="42"/>
    </row>
    <row r="1303" spans="33:34">
      <c r="AG1303" s="16" t="s">
        <v>695</v>
      </c>
      <c r="AH1303" s="42"/>
    </row>
    <row r="1304" spans="33:34">
      <c r="AG1304" s="16" t="s">
        <v>796</v>
      </c>
      <c r="AH1304" s="42"/>
    </row>
    <row r="1305" spans="33:34">
      <c r="AG1305" s="16" t="s">
        <v>616</v>
      </c>
      <c r="AH1305" s="42"/>
    </row>
    <row r="1306" spans="33:34">
      <c r="AG1306" s="16" t="s">
        <v>560</v>
      </c>
      <c r="AH1306" s="42"/>
    </row>
    <row r="1307" spans="33:34">
      <c r="AG1307" s="16" t="s">
        <v>707</v>
      </c>
      <c r="AH1307" s="42"/>
    </row>
    <row r="1308" spans="33:34">
      <c r="AG1308" s="16" t="s">
        <v>852</v>
      </c>
      <c r="AH1308" s="42"/>
    </row>
    <row r="1309" spans="33:34">
      <c r="AG1309" s="16" t="s">
        <v>870</v>
      </c>
      <c r="AH1309" s="42"/>
    </row>
    <row r="1310" spans="33:34">
      <c r="AG1310" s="16" t="s">
        <v>862</v>
      </c>
      <c r="AH1310" s="42"/>
    </row>
    <row r="1311" spans="33:34">
      <c r="AG1311" s="16" t="s">
        <v>877</v>
      </c>
      <c r="AH1311" s="42"/>
    </row>
    <row r="1312" spans="33:34">
      <c r="AG1312" s="16" t="s">
        <v>889</v>
      </c>
      <c r="AH1312" s="42"/>
    </row>
    <row r="1313" spans="33:34">
      <c r="AG1313" s="16" t="s">
        <v>853</v>
      </c>
      <c r="AH1313" s="42"/>
    </row>
    <row r="1314" spans="33:34">
      <c r="AG1314" s="16" t="s">
        <v>854</v>
      </c>
      <c r="AH1314" s="42"/>
    </row>
    <row r="1315" spans="33:34">
      <c r="AG1315" s="16" t="s">
        <v>856</v>
      </c>
      <c r="AH1315" s="42"/>
    </row>
    <row r="1316" spans="33:34">
      <c r="AG1316" s="16" t="s">
        <v>1451</v>
      </c>
      <c r="AH1316" s="42"/>
    </row>
    <row r="1317" spans="33:34">
      <c r="AG1317" s="16" t="s">
        <v>864</v>
      </c>
      <c r="AH1317" s="42"/>
    </row>
    <row r="1318" spans="33:34">
      <c r="AG1318" s="16" t="s">
        <v>865</v>
      </c>
      <c r="AH1318" s="42"/>
    </row>
    <row r="1319" spans="33:34">
      <c r="AG1319" s="16" t="s">
        <v>857</v>
      </c>
      <c r="AH1319" s="42"/>
    </row>
    <row r="1320" spans="33:34">
      <c r="AG1320" s="16" t="s">
        <v>871</v>
      </c>
      <c r="AH1320" s="42"/>
    </row>
    <row r="1321" spans="33:34">
      <c r="AG1321" s="16" t="s">
        <v>851</v>
      </c>
      <c r="AH1321" s="42"/>
    </row>
    <row r="1322" spans="33:34">
      <c r="AG1322" s="16" t="s">
        <v>894</v>
      </c>
      <c r="AH1322" s="42"/>
    </row>
    <row r="1323" spans="33:34">
      <c r="AG1323" s="16" t="s">
        <v>1450</v>
      </c>
      <c r="AH1323" s="42"/>
    </row>
    <row r="1324" spans="33:34">
      <c r="AG1324" s="16" t="s">
        <v>858</v>
      </c>
      <c r="AH1324" s="42"/>
    </row>
    <row r="1325" spans="33:34">
      <c r="AG1325" s="16" t="s">
        <v>859</v>
      </c>
      <c r="AH1325" s="42"/>
    </row>
    <row r="1326" spans="33:34">
      <c r="AG1326" s="16" t="s">
        <v>860</v>
      </c>
      <c r="AH1326" s="42"/>
    </row>
    <row r="1327" spans="33:34">
      <c r="AG1327" s="16" t="s">
        <v>855</v>
      </c>
      <c r="AH1327" s="42"/>
    </row>
    <row r="1328" spans="33:34">
      <c r="AG1328" s="16" t="s">
        <v>861</v>
      </c>
      <c r="AH1328" s="42"/>
    </row>
    <row r="1329" spans="33:34">
      <c r="AG1329" s="16" t="s">
        <v>868</v>
      </c>
      <c r="AH1329" s="42"/>
    </row>
    <row r="1330" spans="33:34">
      <c r="AG1330" s="16" t="s">
        <v>869</v>
      </c>
      <c r="AH1330" s="42"/>
    </row>
    <row r="1331" spans="33:34">
      <c r="AG1331" s="16" t="s">
        <v>874</v>
      </c>
      <c r="AH1331" s="42"/>
    </row>
    <row r="1332" spans="33:34">
      <c r="AG1332" s="16" t="s">
        <v>863</v>
      </c>
      <c r="AH1332" s="42"/>
    </row>
    <row r="1333" spans="33:34">
      <c r="AG1333" s="16" t="s">
        <v>866</v>
      </c>
      <c r="AH1333" s="42"/>
    </row>
    <row r="1334" spans="33:34">
      <c r="AG1334" s="16" t="s">
        <v>867</v>
      </c>
      <c r="AH1334" s="42"/>
    </row>
    <row r="1335" spans="33:34">
      <c r="AG1335" s="16" t="s">
        <v>872</v>
      </c>
      <c r="AH1335" s="42"/>
    </row>
    <row r="1336" spans="33:34">
      <c r="AG1336" s="16" t="s">
        <v>886</v>
      </c>
      <c r="AH1336" s="42"/>
    </row>
    <row r="1337" spans="33:34">
      <c r="AG1337" s="16" t="s">
        <v>873</v>
      </c>
      <c r="AH1337" s="42"/>
    </row>
    <row r="1338" spans="33:34">
      <c r="AG1338" s="16" t="s">
        <v>892</v>
      </c>
      <c r="AH1338" s="42"/>
    </row>
    <row r="1339" spans="33:34">
      <c r="AG1339" s="16" t="s">
        <v>876</v>
      </c>
      <c r="AH1339" s="42"/>
    </row>
    <row r="1340" spans="33:34">
      <c r="AG1340" s="16" t="s">
        <v>878</v>
      </c>
      <c r="AH1340" s="42"/>
    </row>
    <row r="1341" spans="33:34">
      <c r="AG1341" s="16" t="s">
        <v>879</v>
      </c>
      <c r="AH1341" s="42"/>
    </row>
    <row r="1342" spans="33:34">
      <c r="AG1342" s="16" t="s">
        <v>880</v>
      </c>
      <c r="AH1342" s="42"/>
    </row>
    <row r="1343" spans="33:34">
      <c r="AG1343" s="16" t="s">
        <v>881</v>
      </c>
      <c r="AH1343" s="42"/>
    </row>
    <row r="1344" spans="33:34">
      <c r="AG1344" s="16" t="s">
        <v>882</v>
      </c>
      <c r="AH1344" s="42"/>
    </row>
    <row r="1345" spans="33:34">
      <c r="AG1345" s="16" t="s">
        <v>883</v>
      </c>
      <c r="AH1345" s="42"/>
    </row>
    <row r="1346" spans="33:34">
      <c r="AG1346" s="16" t="s">
        <v>884</v>
      </c>
      <c r="AH1346" s="42"/>
    </row>
    <row r="1347" spans="33:34">
      <c r="AG1347" s="16" t="s">
        <v>875</v>
      </c>
      <c r="AH1347" s="42"/>
    </row>
    <row r="1348" spans="33:34">
      <c r="AG1348" s="16" t="s">
        <v>887</v>
      </c>
      <c r="AH1348" s="42"/>
    </row>
    <row r="1349" spans="33:34">
      <c r="AG1349" s="16" t="s">
        <v>885</v>
      </c>
      <c r="AH1349" s="42"/>
    </row>
    <row r="1350" spans="33:34">
      <c r="AG1350" s="16" t="s">
        <v>888</v>
      </c>
      <c r="AH1350" s="42"/>
    </row>
    <row r="1351" spans="33:34">
      <c r="AG1351" s="16" t="s">
        <v>890</v>
      </c>
      <c r="AH1351" s="42"/>
    </row>
    <row r="1352" spans="33:34">
      <c r="AG1352" s="16" t="s">
        <v>891</v>
      </c>
      <c r="AH1352" s="42"/>
    </row>
    <row r="1353" spans="33:34">
      <c r="AG1353" s="16" t="s">
        <v>893</v>
      </c>
      <c r="AH1353" s="42"/>
    </row>
    <row r="1354" spans="33:34">
      <c r="AG1354" s="16" t="s">
        <v>628</v>
      </c>
      <c r="AH1354" s="42"/>
    </row>
    <row r="1355" spans="33:34">
      <c r="AG1355" s="16" t="s">
        <v>568</v>
      </c>
      <c r="AH1355" s="42"/>
    </row>
    <row r="1356" spans="33:34">
      <c r="AG1356" s="16" t="s">
        <v>559</v>
      </c>
      <c r="AH1356" s="42"/>
    </row>
    <row r="1357" spans="33:34">
      <c r="AG1357" s="16" t="s">
        <v>625</v>
      </c>
      <c r="AH1357" s="42"/>
    </row>
    <row r="1358" spans="33:34">
      <c r="AG1358" s="16" t="s">
        <v>604</v>
      </c>
      <c r="AH1358" s="42"/>
    </row>
    <row r="1359" spans="33:34">
      <c r="AG1359" s="16" t="s">
        <v>610</v>
      </c>
      <c r="AH1359" s="42"/>
    </row>
    <row r="1360" spans="33:34">
      <c r="AG1360" s="16" t="s">
        <v>632</v>
      </c>
      <c r="AH1360" s="42"/>
    </row>
    <row r="1361" spans="33:34">
      <c r="AG1361" s="16" t="s">
        <v>615</v>
      </c>
      <c r="AH1361" s="42"/>
    </row>
    <row r="1362" spans="33:34">
      <c r="AG1362" s="16" t="s">
        <v>1269</v>
      </c>
      <c r="AH1362" s="42"/>
    </row>
    <row r="1363" spans="33:34">
      <c r="AG1363" s="16" t="s">
        <v>1290</v>
      </c>
      <c r="AH1363" s="42"/>
    </row>
    <row r="1364" spans="33:34">
      <c r="AG1364" s="16" t="s">
        <v>1291</v>
      </c>
      <c r="AH1364" s="42"/>
    </row>
    <row r="1365" spans="33:34">
      <c r="AG1365" s="16" t="s">
        <v>612</v>
      </c>
      <c r="AH1365" s="42"/>
    </row>
    <row r="1366" spans="33:34">
      <c r="AG1366" s="16" t="s">
        <v>608</v>
      </c>
      <c r="AH1366" s="42"/>
    </row>
    <row r="1367" spans="33:34">
      <c r="AG1367" s="16" t="s">
        <v>1287</v>
      </c>
      <c r="AH1367" s="42"/>
    </row>
    <row r="1368" spans="33:34">
      <c r="AG1368" s="16" t="s">
        <v>1288</v>
      </c>
      <c r="AH1368" s="42"/>
    </row>
    <row r="1369" spans="33:34">
      <c r="AG1369" s="16" t="s">
        <v>1289</v>
      </c>
      <c r="AH1369" s="42"/>
    </row>
    <row r="1370" spans="33:34">
      <c r="AG1370" s="16" t="s">
        <v>1326</v>
      </c>
      <c r="AH1370" s="42"/>
    </row>
    <row r="1371" spans="33:34">
      <c r="AG1371" s="16" t="s">
        <v>1327</v>
      </c>
      <c r="AH1371" s="42"/>
    </row>
    <row r="1372" spans="33:34">
      <c r="AG1372" s="16" t="s">
        <v>619</v>
      </c>
      <c r="AH1372" s="42"/>
    </row>
    <row r="1373" spans="33:34">
      <c r="AG1373" s="16" t="s">
        <v>617</v>
      </c>
      <c r="AH1373" s="42"/>
    </row>
    <row r="1374" spans="33:34">
      <c r="AG1374" s="16" t="s">
        <v>614</v>
      </c>
      <c r="AH1374" s="42"/>
    </row>
    <row r="1375" spans="33:34">
      <c r="AG1375" s="16" t="s">
        <v>620</v>
      </c>
      <c r="AH1375" s="42"/>
    </row>
    <row r="1376" spans="33:34">
      <c r="AG1376" s="16" t="s">
        <v>1271</v>
      </c>
      <c r="AH1376" s="42"/>
    </row>
    <row r="1377" spans="33:34">
      <c r="AG1377" s="16" t="s">
        <v>624</v>
      </c>
      <c r="AH1377" s="42"/>
    </row>
    <row r="1378" spans="33:34">
      <c r="AG1378" s="16" t="s">
        <v>1272</v>
      </c>
      <c r="AH1378" s="42"/>
    </row>
    <row r="1379" spans="33:34">
      <c r="AG1379" s="16" t="s">
        <v>1268</v>
      </c>
      <c r="AH1379" s="42"/>
    </row>
    <row r="1380" spans="33:34">
      <c r="AG1380" s="16" t="s">
        <v>606</v>
      </c>
      <c r="AH1380" s="42"/>
    </row>
    <row r="1381" spans="33:34">
      <c r="AG1381" s="16" t="s">
        <v>630</v>
      </c>
      <c r="AH1381" s="42"/>
    </row>
    <row r="1382" spans="33:34">
      <c r="AG1382" s="16" t="s">
        <v>633</v>
      </c>
      <c r="AH1382" s="42"/>
    </row>
    <row r="1383" spans="33:34">
      <c r="AG1383" s="16" t="s">
        <v>634</v>
      </c>
      <c r="AH1383" s="42"/>
    </row>
    <row r="1384" spans="33:34">
      <c r="AG1384" s="16" t="s">
        <v>635</v>
      </c>
      <c r="AH1384" s="42"/>
    </row>
    <row r="1385" spans="33:34">
      <c r="AG1385" s="16" t="s">
        <v>655</v>
      </c>
      <c r="AH1385" s="42"/>
    </row>
    <row r="1386" spans="33:34">
      <c r="AG1386" s="16" t="s">
        <v>1284</v>
      </c>
      <c r="AH1386" s="42"/>
    </row>
    <row r="1387" spans="33:34">
      <c r="AG1387" s="16" t="s">
        <v>1324</v>
      </c>
      <c r="AH1387" s="42"/>
    </row>
    <row r="1388" spans="33:34">
      <c r="AG1388" s="16" t="s">
        <v>1285</v>
      </c>
      <c r="AH1388" s="42"/>
    </row>
    <row r="1389" spans="33:34">
      <c r="AG1389" s="16" t="s">
        <v>1270</v>
      </c>
      <c r="AH1389" s="42"/>
    </row>
    <row r="1390" spans="33:34">
      <c r="AG1390" s="16" t="s">
        <v>596</v>
      </c>
      <c r="AH1390" s="42"/>
    </row>
    <row r="1391" spans="33:34">
      <c r="AG1391" s="16" t="s">
        <v>609</v>
      </c>
      <c r="AH1391" s="42"/>
    </row>
    <row r="1392" spans="33:34">
      <c r="AG1392" s="16" t="s">
        <v>652</v>
      </c>
      <c r="AH1392" s="42"/>
    </row>
    <row r="1393" spans="33:34">
      <c r="AG1393" s="16" t="s">
        <v>627</v>
      </c>
      <c r="AH1393" s="42"/>
    </row>
    <row r="1394" spans="33:34">
      <c r="AG1394" s="16" t="s">
        <v>611</v>
      </c>
      <c r="AH1394" s="42"/>
    </row>
    <row r="1395" spans="33:34">
      <c r="AG1395" s="16" t="s">
        <v>1282</v>
      </c>
      <c r="AH1395" s="42"/>
    </row>
    <row r="1396" spans="33:34">
      <c r="AG1396" s="16" t="s">
        <v>1283</v>
      </c>
      <c r="AH1396" s="42"/>
    </row>
    <row r="1397" spans="33:34">
      <c r="AG1397" s="16" t="s">
        <v>654</v>
      </c>
      <c r="AH1397" s="42"/>
    </row>
    <row r="1398" spans="33:34">
      <c r="AG1398" s="16" t="s">
        <v>939</v>
      </c>
      <c r="AH1398" s="42"/>
    </row>
    <row r="1399" spans="33:34">
      <c r="AG1399" s="16" t="s">
        <v>1424</v>
      </c>
      <c r="AH1399" s="42"/>
    </row>
    <row r="1400" spans="33:34">
      <c r="AG1400" s="16" t="s">
        <v>946</v>
      </c>
      <c r="AH1400" s="42"/>
    </row>
    <row r="1401" spans="33:34">
      <c r="AG1401" s="16" t="s">
        <v>1423</v>
      </c>
      <c r="AH1401" s="42"/>
    </row>
    <row r="1402" spans="33:34">
      <c r="AG1402" s="16" t="s">
        <v>1422</v>
      </c>
      <c r="AH1402" s="42"/>
    </row>
    <row r="1403" spans="33:34">
      <c r="AG1403" s="16" t="s">
        <v>1421</v>
      </c>
      <c r="AH1403" s="42"/>
    </row>
    <row r="1404" spans="33:34">
      <c r="AG1404" s="16" t="s">
        <v>1416</v>
      </c>
      <c r="AH1404" s="42"/>
    </row>
    <row r="1405" spans="33:34">
      <c r="AG1405" s="16" t="s">
        <v>1417</v>
      </c>
      <c r="AH1405" s="42"/>
    </row>
    <row r="1406" spans="33:34">
      <c r="AG1406" s="16" t="s">
        <v>941</v>
      </c>
      <c r="AH1406" s="42"/>
    </row>
    <row r="1407" spans="33:34">
      <c r="AG1407" s="16" t="s">
        <v>942</v>
      </c>
      <c r="AH1407" s="42"/>
    </row>
    <row r="1408" spans="33:34">
      <c r="AG1408" s="16" t="s">
        <v>945</v>
      </c>
      <c r="AH1408" s="42"/>
    </row>
    <row r="1409" spans="33:34">
      <c r="AG1409" s="16" t="s">
        <v>1419</v>
      </c>
      <c r="AH1409" s="42"/>
    </row>
    <row r="1410" spans="33:34">
      <c r="AG1410" s="16" t="s">
        <v>1418</v>
      </c>
      <c r="AH1410" s="42"/>
    </row>
    <row r="1411" spans="33:34">
      <c r="AG1411" s="16" t="s">
        <v>1425</v>
      </c>
      <c r="AH1411" s="42"/>
    </row>
    <row r="1412" spans="33:34">
      <c r="AG1412" s="16" t="s">
        <v>1426</v>
      </c>
      <c r="AH1412" s="42"/>
    </row>
    <row r="1413" spans="33:34">
      <c r="AG1413" s="16" t="s">
        <v>944</v>
      </c>
      <c r="AH1413" s="42"/>
    </row>
    <row r="1414" spans="33:34">
      <c r="AG1414" s="16" t="s">
        <v>1415</v>
      </c>
      <c r="AH1414" s="42"/>
    </row>
    <row r="1415" spans="33:34">
      <c r="AG1415" s="16" t="s">
        <v>1420</v>
      </c>
      <c r="AH1415" s="42"/>
    </row>
    <row r="1416" spans="33:34">
      <c r="AG1416" s="16" t="s">
        <v>947</v>
      </c>
      <c r="AH1416" s="42"/>
    </row>
    <row r="1417" spans="33:34">
      <c r="AG1417" s="16" t="s">
        <v>923</v>
      </c>
      <c r="AH1417" s="42"/>
    </row>
    <row r="1418" spans="33:34">
      <c r="AG1418" s="16" t="s">
        <v>936</v>
      </c>
      <c r="AH1418" s="42"/>
    </row>
    <row r="1419" spans="33:34">
      <c r="AG1419" s="16" t="s">
        <v>924</v>
      </c>
      <c r="AH1419" s="42"/>
    </row>
    <row r="1420" spans="33:34">
      <c r="AG1420" s="16" t="s">
        <v>928</v>
      </c>
      <c r="AH1420" s="42"/>
    </row>
    <row r="1421" spans="33:34">
      <c r="AG1421" s="16" t="s">
        <v>1377</v>
      </c>
      <c r="AH1421" s="42"/>
    </row>
    <row r="1422" spans="33:34">
      <c r="AG1422" s="16" t="s">
        <v>927</v>
      </c>
      <c r="AH1422" s="42"/>
    </row>
    <row r="1423" spans="33:34">
      <c r="AG1423" s="16" t="s">
        <v>938</v>
      </c>
      <c r="AH1423" s="42"/>
    </row>
    <row r="1424" spans="33:34">
      <c r="AG1424" s="16" t="s">
        <v>930</v>
      </c>
      <c r="AH1424" s="42"/>
    </row>
    <row r="1425" spans="33:34">
      <c r="AG1425" s="16" t="s">
        <v>926</v>
      </c>
      <c r="AH1425" s="42"/>
    </row>
    <row r="1426" spans="33:34">
      <c r="AG1426" s="16" t="s">
        <v>940</v>
      </c>
      <c r="AH1426" s="42"/>
    </row>
    <row r="1427" spans="33:34">
      <c r="AG1427" s="16" t="s">
        <v>931</v>
      </c>
      <c r="AH1427" s="42"/>
    </row>
    <row r="1428" spans="33:34">
      <c r="AG1428" s="16" t="s">
        <v>925</v>
      </c>
      <c r="AH1428" s="42"/>
    </row>
    <row r="1429" spans="33:34">
      <c r="AG1429" s="16" t="s">
        <v>932</v>
      </c>
      <c r="AH1429" s="42"/>
    </row>
    <row r="1430" spans="33:34">
      <c r="AG1430" s="16" t="s">
        <v>1319</v>
      </c>
      <c r="AH1430" s="42"/>
    </row>
    <row r="1431" spans="33:34">
      <c r="AG1431" s="16" t="s">
        <v>836</v>
      </c>
      <c r="AH1431" s="42"/>
    </row>
    <row r="1432" spans="33:34">
      <c r="AG1432" s="16" t="s">
        <v>837</v>
      </c>
      <c r="AH1432" s="42"/>
    </row>
    <row r="1433" spans="33:34">
      <c r="AG1433" s="16" t="s">
        <v>829</v>
      </c>
      <c r="AH1433" s="42"/>
    </row>
    <row r="1434" spans="33:34">
      <c r="AG1434" s="16" t="s">
        <v>840</v>
      </c>
      <c r="AH1434" s="42"/>
    </row>
    <row r="1435" spans="33:34">
      <c r="AG1435" s="16" t="s">
        <v>842</v>
      </c>
      <c r="AH1435" s="42"/>
    </row>
    <row r="1436" spans="33:34">
      <c r="AG1436" s="16" t="s">
        <v>841</v>
      </c>
      <c r="AH1436" s="42"/>
    </row>
    <row r="1437" spans="33:34">
      <c r="AG1437" s="16" t="s">
        <v>1314</v>
      </c>
      <c r="AH1437" s="42"/>
    </row>
    <row r="1438" spans="33:34">
      <c r="AG1438" s="16" t="s">
        <v>828</v>
      </c>
      <c r="AH1438" s="42"/>
    </row>
    <row r="1439" spans="33:34">
      <c r="AG1439" s="16" t="s">
        <v>833</v>
      </c>
      <c r="AH1439" s="42"/>
    </row>
    <row r="1440" spans="33:34">
      <c r="AG1440" s="16" t="s">
        <v>1315</v>
      </c>
      <c r="AH1440" s="42"/>
    </row>
    <row r="1441" spans="33:34">
      <c r="AG1441" s="16" t="s">
        <v>830</v>
      </c>
      <c r="AH1441" s="42"/>
    </row>
    <row r="1442" spans="33:34">
      <c r="AG1442" s="16" t="s">
        <v>845</v>
      </c>
      <c r="AH1442" s="42"/>
    </row>
    <row r="1443" spans="33:34">
      <c r="AG1443" s="16" t="s">
        <v>848</v>
      </c>
      <c r="AH1443" s="42"/>
    </row>
    <row r="1444" spans="33:34">
      <c r="AG1444" s="16" t="s">
        <v>849</v>
      </c>
      <c r="AH1444" s="42"/>
    </row>
    <row r="1445" spans="33:34">
      <c r="AG1445" s="16" t="s">
        <v>844</v>
      </c>
      <c r="AH1445" s="42"/>
    </row>
    <row r="1446" spans="33:34">
      <c r="AG1446" s="16" t="s">
        <v>843</v>
      </c>
      <c r="AH1446" s="42"/>
    </row>
    <row r="1447" spans="33:34">
      <c r="AG1447" s="16" t="s">
        <v>1320</v>
      </c>
      <c r="AH1447" s="42"/>
    </row>
    <row r="1448" spans="33:34">
      <c r="AG1448" s="16" t="s">
        <v>1321</v>
      </c>
      <c r="AH1448" s="42"/>
    </row>
    <row r="1449" spans="33:34">
      <c r="AG1449" s="16" t="s">
        <v>847</v>
      </c>
      <c r="AH1449" s="42"/>
    </row>
    <row r="1450" spans="33:34">
      <c r="AG1450" s="16" t="s">
        <v>1309</v>
      </c>
      <c r="AH1450" s="42"/>
    </row>
    <row r="1451" spans="33:34">
      <c r="AG1451" s="16" t="s">
        <v>831</v>
      </c>
      <c r="AH1451" s="42"/>
    </row>
    <row r="1452" spans="33:34">
      <c r="AG1452" s="16" t="s">
        <v>1316</v>
      </c>
      <c r="AH1452" s="42"/>
    </row>
    <row r="1453" spans="33:34">
      <c r="AG1453" s="16" t="s">
        <v>832</v>
      </c>
      <c r="AH1453" s="42"/>
    </row>
    <row r="1454" spans="33:34">
      <c r="AG1454" s="16" t="s">
        <v>835</v>
      </c>
      <c r="AH1454" s="42"/>
    </row>
    <row r="1455" spans="33:34">
      <c r="AG1455" s="16" t="s">
        <v>850</v>
      </c>
      <c r="AH1455" s="42"/>
    </row>
    <row r="1456" spans="33:34">
      <c r="AG1456" s="16" t="s">
        <v>846</v>
      </c>
      <c r="AH1456" s="42"/>
    </row>
    <row r="1457" spans="33:34">
      <c r="AG1457" s="16" t="s">
        <v>1308</v>
      </c>
      <c r="AH1457" s="42"/>
    </row>
    <row r="1458" spans="33:34">
      <c r="AG1458" s="16" t="s">
        <v>1318</v>
      </c>
      <c r="AH1458" s="42"/>
    </row>
    <row r="1459" spans="33:34">
      <c r="AG1459" s="16" t="s">
        <v>834</v>
      </c>
      <c r="AH1459" s="42"/>
    </row>
    <row r="1460" spans="33:34">
      <c r="AG1460" s="16" t="s">
        <v>1310</v>
      </c>
      <c r="AH1460" s="42"/>
    </row>
    <row r="1461" spans="33:34">
      <c r="AG1461" s="16" t="s">
        <v>1311</v>
      </c>
      <c r="AH1461" s="42"/>
    </row>
    <row r="1462" spans="33:34">
      <c r="AG1462" s="16" t="s">
        <v>1317</v>
      </c>
      <c r="AH1462" s="42"/>
    </row>
    <row r="1463" spans="33:34">
      <c r="AG1463" s="16" t="s">
        <v>1312</v>
      </c>
      <c r="AH1463" s="42"/>
    </row>
    <row r="1464" spans="33:34">
      <c r="AG1464" s="16" t="s">
        <v>838</v>
      </c>
      <c r="AH1464" s="42"/>
    </row>
    <row r="1465" spans="33:34">
      <c r="AG1465" s="16" t="s">
        <v>839</v>
      </c>
      <c r="AH1465" s="42"/>
    </row>
    <row r="1466" spans="33:34">
      <c r="AG1466" s="16" t="s">
        <v>1313</v>
      </c>
      <c r="AH1466" s="42"/>
    </row>
    <row r="1467" spans="33:34">
      <c r="AH1467" s="42"/>
    </row>
    <row r="1468" spans="33:34">
      <c r="AH1468" s="42"/>
    </row>
    <row r="1469" spans="33:34">
      <c r="AH1469" s="42"/>
    </row>
    <row r="1470" spans="33:34">
      <c r="AH1470" s="42"/>
    </row>
    <row r="1471" spans="33:34">
      <c r="AH1471" s="42"/>
    </row>
    <row r="1472" spans="33:34">
      <c r="AH1472" s="42"/>
    </row>
    <row r="1473" spans="34:34">
      <c r="AH1473" s="42"/>
    </row>
    <row r="1474" spans="34:34">
      <c r="AH1474" s="42"/>
    </row>
    <row r="1475" spans="34:34">
      <c r="AH1475" s="42"/>
    </row>
    <row r="1476" spans="34:34">
      <c r="AH1476" s="42"/>
    </row>
    <row r="1477" spans="34:34">
      <c r="AH1477" s="42"/>
    </row>
    <row r="1478" spans="34:34">
      <c r="AH1478" s="42"/>
    </row>
    <row r="1479" spans="34:34">
      <c r="AH1479" s="42"/>
    </row>
    <row r="1480" spans="34:34">
      <c r="AH1480" s="42"/>
    </row>
    <row r="1481" spans="34:34">
      <c r="AH1481" s="42"/>
    </row>
    <row r="1482" spans="34:34">
      <c r="AH1482" s="42"/>
    </row>
    <row r="1483" spans="34:34">
      <c r="AH1483" s="42"/>
    </row>
    <row r="1484" spans="34:34">
      <c r="AH1484" s="42"/>
    </row>
    <row r="1485" spans="34:34">
      <c r="AH1485" s="42"/>
    </row>
    <row r="1486" spans="34:34">
      <c r="AH1486" s="42"/>
    </row>
    <row r="1487" spans="34:34">
      <c r="AH1487" s="42"/>
    </row>
    <row r="1488" spans="34:34">
      <c r="AH1488" s="42"/>
    </row>
    <row r="1489" spans="34:34">
      <c r="AH1489" s="42"/>
    </row>
    <row r="1490" spans="34:34">
      <c r="AH1490" s="42"/>
    </row>
    <row r="1491" spans="34:34">
      <c r="AH1491" s="42"/>
    </row>
    <row r="1492" spans="34:34">
      <c r="AH1492" s="42"/>
    </row>
    <row r="1493" spans="34:34">
      <c r="AH1493" s="42"/>
    </row>
    <row r="1494" spans="34:34">
      <c r="AH1494" s="42"/>
    </row>
    <row r="1495" spans="34:34">
      <c r="AH1495" s="42"/>
    </row>
    <row r="1496" spans="34:34">
      <c r="AH1496" s="42"/>
    </row>
    <row r="1497" spans="34:34">
      <c r="AH1497" s="42"/>
    </row>
    <row r="1498" spans="34:34">
      <c r="AH1498" s="42"/>
    </row>
    <row r="1499" spans="34:34">
      <c r="AH1499" s="42"/>
    </row>
    <row r="1500" spans="34:34">
      <c r="AH1500" s="42"/>
    </row>
    <row r="1501" spans="34:34">
      <c r="AH1501" s="42"/>
    </row>
    <row r="1502" spans="34:34">
      <c r="AH1502" s="42"/>
    </row>
    <row r="1503" spans="34:34">
      <c r="AH1503" s="42"/>
    </row>
    <row r="1504" spans="34:34">
      <c r="AH1504" s="42"/>
    </row>
    <row r="1505" spans="34:34">
      <c r="AH1505" s="42"/>
    </row>
    <row r="1506" spans="34:34">
      <c r="AH1506" s="42"/>
    </row>
    <row r="1507" spans="34:34">
      <c r="AH1507" s="42"/>
    </row>
    <row r="1508" spans="34:34">
      <c r="AH1508" s="42"/>
    </row>
    <row r="1509" spans="34:34">
      <c r="AH1509" s="42"/>
    </row>
    <row r="1510" spans="34:34">
      <c r="AH1510" s="42"/>
    </row>
    <row r="1511" spans="34:34">
      <c r="AH1511" s="42"/>
    </row>
    <row r="1512" spans="34:34">
      <c r="AH1512" s="42"/>
    </row>
    <row r="1513" spans="34:34">
      <c r="AH1513" s="42"/>
    </row>
    <row r="1514" spans="34:34">
      <c r="AH1514" s="42"/>
    </row>
    <row r="1515" spans="34:34">
      <c r="AH1515" s="42"/>
    </row>
    <row r="1516" spans="34:34">
      <c r="AH1516" s="42"/>
    </row>
    <row r="1517" spans="34:34">
      <c r="AH1517" s="42"/>
    </row>
    <row r="1518" spans="34:34">
      <c r="AH1518" s="42"/>
    </row>
    <row r="1519" spans="34:34">
      <c r="AH1519" s="42"/>
    </row>
    <row r="1520" spans="34:34">
      <c r="AH1520" s="42"/>
    </row>
    <row r="1521" spans="34:34">
      <c r="AH1521" s="42"/>
    </row>
    <row r="1522" spans="34:34">
      <c r="AH1522" s="42"/>
    </row>
    <row r="1523" spans="34:34">
      <c r="AH1523" s="42"/>
    </row>
    <row r="1524" spans="34:34">
      <c r="AH1524" s="42"/>
    </row>
    <row r="1525" spans="34:34">
      <c r="AH1525" s="42"/>
    </row>
    <row r="1526" spans="34:34">
      <c r="AH1526" s="42"/>
    </row>
    <row r="1527" spans="34:34">
      <c r="AH1527" s="42"/>
    </row>
    <row r="1528" spans="34:34">
      <c r="AH1528" s="42"/>
    </row>
    <row r="1529" spans="34:34">
      <c r="AH1529" s="42"/>
    </row>
    <row r="1530" spans="34:34">
      <c r="AH1530" s="42"/>
    </row>
    <row r="1531" spans="34:34">
      <c r="AH1531" s="42"/>
    </row>
    <row r="1532" spans="34:34">
      <c r="AH1532" s="42"/>
    </row>
    <row r="1533" spans="34:34">
      <c r="AH1533" s="42"/>
    </row>
    <row r="1534" spans="34:34">
      <c r="AH1534" s="42"/>
    </row>
    <row r="1535" spans="34:34">
      <c r="AH1535" s="42"/>
    </row>
    <row r="1536" spans="34:34">
      <c r="AH1536" s="42"/>
    </row>
    <row r="1537" spans="34:34">
      <c r="AH1537" s="42"/>
    </row>
    <row r="1538" spans="34:34">
      <c r="AH1538" s="42"/>
    </row>
    <row r="1539" spans="34:34">
      <c r="AH1539" s="42"/>
    </row>
    <row r="1540" spans="34:34">
      <c r="AH1540" s="42"/>
    </row>
    <row r="1541" spans="34:34">
      <c r="AH1541" s="42"/>
    </row>
    <row r="1542" spans="34:34">
      <c r="AH1542" s="42"/>
    </row>
    <row r="1543" spans="34:34">
      <c r="AH1543" s="42"/>
    </row>
    <row r="1544" spans="34:34">
      <c r="AH1544" s="42"/>
    </row>
    <row r="1545" spans="34:34">
      <c r="AH1545" s="42"/>
    </row>
    <row r="1546" spans="34:34">
      <c r="AH1546" s="42"/>
    </row>
    <row r="1547" spans="34:34">
      <c r="AH1547" s="42"/>
    </row>
    <row r="1548" spans="34:34">
      <c r="AH1548" s="42"/>
    </row>
    <row r="1549" spans="34:34">
      <c r="AH1549" s="42"/>
    </row>
    <row r="1550" spans="34:34">
      <c r="AH1550" s="42"/>
    </row>
    <row r="1551" spans="34:34">
      <c r="AH1551" s="42"/>
    </row>
    <row r="1552" spans="34:34">
      <c r="AH1552" s="42"/>
    </row>
    <row r="1553" spans="34:34">
      <c r="AH1553" s="42"/>
    </row>
    <row r="1554" spans="34:34">
      <c r="AH1554" s="42"/>
    </row>
    <row r="1555" spans="34:34">
      <c r="AH1555" s="42"/>
    </row>
    <row r="1556" spans="34:34">
      <c r="AH1556" s="42"/>
    </row>
    <row r="1557" spans="34:34">
      <c r="AH1557" s="42"/>
    </row>
    <row r="1558" spans="34:34">
      <c r="AH1558" s="42"/>
    </row>
    <row r="1559" spans="34:34">
      <c r="AH1559" s="42"/>
    </row>
    <row r="1560" spans="34:34">
      <c r="AH1560" s="42"/>
    </row>
    <row r="1561" spans="34:34">
      <c r="AH1561" s="42"/>
    </row>
    <row r="1562" spans="34:34">
      <c r="AH1562" s="42"/>
    </row>
    <row r="1563" spans="34:34">
      <c r="AH1563" s="42"/>
    </row>
    <row r="1564" spans="34:34">
      <c r="AH1564" s="42"/>
    </row>
    <row r="1565" spans="34:34">
      <c r="AH1565" s="42"/>
    </row>
    <row r="1566" spans="34:34">
      <c r="AH1566" s="42"/>
    </row>
    <row r="1567" spans="34:34">
      <c r="AH1567" s="42"/>
    </row>
    <row r="1568" spans="34:34">
      <c r="AH1568" s="42"/>
    </row>
    <row r="1569" spans="34:34">
      <c r="AH1569" s="42"/>
    </row>
    <row r="1570" spans="34:34">
      <c r="AH1570" s="42"/>
    </row>
    <row r="1571" spans="34:34">
      <c r="AH1571" s="42"/>
    </row>
    <row r="1572" spans="34:34">
      <c r="AH1572" s="42"/>
    </row>
    <row r="1573" spans="34:34">
      <c r="AH1573" s="42"/>
    </row>
    <row r="1574" spans="34:34">
      <c r="AH1574" s="42"/>
    </row>
    <row r="1575" spans="34:34">
      <c r="AH1575" s="42"/>
    </row>
    <row r="1576" spans="34:34">
      <c r="AH1576" s="42"/>
    </row>
    <row r="1577" spans="34:34">
      <c r="AH1577" s="42"/>
    </row>
    <row r="1578" spans="34:34">
      <c r="AH1578" s="42"/>
    </row>
    <row r="1579" spans="34:34">
      <c r="AH1579" s="42"/>
    </row>
    <row r="1580" spans="34:34">
      <c r="AH1580" s="42"/>
    </row>
    <row r="1581" spans="34:34">
      <c r="AH1581" s="42"/>
    </row>
    <row r="1582" spans="34:34">
      <c r="AH1582" s="42"/>
    </row>
    <row r="1583" spans="34:34">
      <c r="AH1583" s="42"/>
    </row>
    <row r="1584" spans="34:34">
      <c r="AH1584" s="42"/>
    </row>
    <row r="1585" spans="34:34">
      <c r="AH1585" s="42"/>
    </row>
    <row r="1586" spans="34:34">
      <c r="AH1586" s="42"/>
    </row>
    <row r="1587" spans="34:34">
      <c r="AH1587" s="42"/>
    </row>
    <row r="1588" spans="34:34">
      <c r="AH1588" s="42"/>
    </row>
    <row r="1589" spans="34:34">
      <c r="AH1589" s="42"/>
    </row>
    <row r="1590" spans="34:34">
      <c r="AH1590" s="42"/>
    </row>
    <row r="1591" spans="34:34">
      <c r="AH1591" s="42"/>
    </row>
    <row r="1592" spans="34:34">
      <c r="AH1592" s="42"/>
    </row>
    <row r="1593" spans="34:34">
      <c r="AH1593" s="42"/>
    </row>
    <row r="1594" spans="34:34">
      <c r="AH1594" s="42"/>
    </row>
    <row r="1595" spans="34:34">
      <c r="AH1595" s="42"/>
    </row>
    <row r="1596" spans="34:34">
      <c r="AH1596" s="42"/>
    </row>
    <row r="1597" spans="34:34">
      <c r="AH1597" s="42"/>
    </row>
    <row r="1598" spans="34:34">
      <c r="AH1598" s="42"/>
    </row>
    <row r="1599" spans="34:34">
      <c r="AH1599" s="42"/>
    </row>
    <row r="1600" spans="34:34">
      <c r="AH1600" s="42"/>
    </row>
    <row r="1601" spans="34:34">
      <c r="AH1601" s="42"/>
    </row>
    <row r="1602" spans="34:34">
      <c r="AH1602" s="42"/>
    </row>
    <row r="1603" spans="34:34">
      <c r="AH1603" s="42"/>
    </row>
    <row r="1604" spans="34:34">
      <c r="AH1604" s="42"/>
    </row>
    <row r="1605" spans="34:34">
      <c r="AH1605" s="42"/>
    </row>
    <row r="1606" spans="34:34">
      <c r="AH1606" s="42"/>
    </row>
    <row r="1607" spans="34:34">
      <c r="AH1607" s="42"/>
    </row>
    <row r="1608" spans="34:34">
      <c r="AH1608" s="42"/>
    </row>
    <row r="1609" spans="34:34">
      <c r="AH1609" s="42"/>
    </row>
    <row r="1610" spans="34:34">
      <c r="AH1610" s="42"/>
    </row>
    <row r="1611" spans="34:34">
      <c r="AH1611" s="42"/>
    </row>
    <row r="1612" spans="34:34">
      <c r="AH1612" s="42"/>
    </row>
    <row r="1613" spans="34:34">
      <c r="AH1613" s="42"/>
    </row>
    <row r="1614" spans="34:34">
      <c r="AH1614" s="42"/>
    </row>
    <row r="1615" spans="34:34">
      <c r="AH1615" s="42"/>
    </row>
    <row r="1616" spans="34:34">
      <c r="AH1616" s="42"/>
    </row>
    <row r="1617" spans="34:34">
      <c r="AH1617" s="42"/>
    </row>
    <row r="1618" spans="34:34">
      <c r="AH1618" s="42"/>
    </row>
    <row r="1619" spans="34:34">
      <c r="AH1619" s="42"/>
    </row>
    <row r="1620" spans="34:34">
      <c r="AH1620" s="42"/>
    </row>
    <row r="1621" spans="34:34">
      <c r="AH1621" s="42"/>
    </row>
    <row r="1622" spans="34:34">
      <c r="AH1622" s="42"/>
    </row>
    <row r="1623" spans="34:34">
      <c r="AH1623" s="42"/>
    </row>
    <row r="1624" spans="34:34">
      <c r="AH1624" s="42"/>
    </row>
    <row r="1625" spans="34:34">
      <c r="AH1625" s="42"/>
    </row>
    <row r="1626" spans="34:34">
      <c r="AH1626" s="42"/>
    </row>
    <row r="1627" spans="34:34">
      <c r="AH1627" s="42"/>
    </row>
    <row r="1628" spans="34:34">
      <c r="AH1628" s="42"/>
    </row>
    <row r="1629" spans="34:34">
      <c r="AH1629" s="42"/>
    </row>
    <row r="1630" spans="34:34">
      <c r="AH1630" s="42"/>
    </row>
    <row r="1631" spans="34:34">
      <c r="AH1631" s="42"/>
    </row>
    <row r="1632" spans="34:34">
      <c r="AH1632" s="42"/>
    </row>
    <row r="1633" spans="34:34">
      <c r="AH1633" s="42"/>
    </row>
    <row r="1634" spans="34:34">
      <c r="AH1634" s="42"/>
    </row>
    <row r="1635" spans="34:34">
      <c r="AH1635" s="42"/>
    </row>
    <row r="1636" spans="34:34">
      <c r="AH1636" s="42"/>
    </row>
    <row r="1637" spans="34:34">
      <c r="AH1637" s="42"/>
    </row>
    <row r="1638" spans="34:34">
      <c r="AH1638" s="42"/>
    </row>
    <row r="1639" spans="34:34">
      <c r="AH1639" s="42"/>
    </row>
    <row r="1640" spans="34:34">
      <c r="AH1640" s="42"/>
    </row>
    <row r="1641" spans="34:34">
      <c r="AH1641" s="42"/>
    </row>
    <row r="1642" spans="34:34">
      <c r="AH1642" s="42"/>
    </row>
    <row r="1643" spans="34:34">
      <c r="AH1643" s="42"/>
    </row>
    <row r="1644" spans="34:34">
      <c r="AH1644" s="42"/>
    </row>
    <row r="1645" spans="34:34">
      <c r="AH1645" s="42"/>
    </row>
    <row r="1646" spans="34:34">
      <c r="AH1646" s="42"/>
    </row>
    <row r="1647" spans="34:34">
      <c r="AH1647" s="42"/>
    </row>
    <row r="1648" spans="34:34">
      <c r="AH1648" s="42"/>
    </row>
    <row r="1649" spans="34:34">
      <c r="AH1649" s="42"/>
    </row>
    <row r="1650" spans="34:34">
      <c r="AH1650" s="42"/>
    </row>
    <row r="1651" spans="34:34">
      <c r="AH1651" s="42"/>
    </row>
    <row r="1652" spans="34:34">
      <c r="AH1652" s="42"/>
    </row>
    <row r="1653" spans="34:34">
      <c r="AH1653" s="42"/>
    </row>
    <row r="1654" spans="34:34">
      <c r="AH1654" s="42"/>
    </row>
    <row r="1655" spans="34:34">
      <c r="AH1655" s="42"/>
    </row>
    <row r="1656" spans="34:34">
      <c r="AH1656" s="42"/>
    </row>
    <row r="1657" spans="34:34">
      <c r="AH1657" s="42"/>
    </row>
    <row r="1658" spans="34:34">
      <c r="AH1658" s="42"/>
    </row>
    <row r="1659" spans="34:34">
      <c r="AH1659" s="42"/>
    </row>
    <row r="1660" spans="34:34">
      <c r="AH1660" s="42"/>
    </row>
    <row r="1661" spans="34:34">
      <c r="AH1661" s="42"/>
    </row>
    <row r="1662" spans="34:34">
      <c r="AH1662" s="42"/>
    </row>
    <row r="1663" spans="34:34">
      <c r="AH1663" s="42"/>
    </row>
    <row r="1664" spans="34:34">
      <c r="AH1664" s="42"/>
    </row>
    <row r="1665" spans="34:34">
      <c r="AH1665" s="42"/>
    </row>
    <row r="1666" spans="34:34">
      <c r="AH1666" s="42"/>
    </row>
    <row r="1667" spans="34:34">
      <c r="AH1667" s="42"/>
    </row>
    <row r="1668" spans="34:34">
      <c r="AH1668" s="42"/>
    </row>
    <row r="1669" spans="34:34">
      <c r="AH1669" s="42"/>
    </row>
    <row r="1670" spans="34:34">
      <c r="AH1670" s="42"/>
    </row>
    <row r="1671" spans="34:34">
      <c r="AH1671" s="42"/>
    </row>
    <row r="1672" spans="34:34">
      <c r="AH1672" s="42"/>
    </row>
    <row r="1673" spans="34:34">
      <c r="AH1673" s="42"/>
    </row>
    <row r="1674" spans="34:34">
      <c r="AH1674" s="42"/>
    </row>
    <row r="1675" spans="34:34">
      <c r="AH1675" s="42"/>
    </row>
    <row r="1676" spans="34:34">
      <c r="AH1676" s="42"/>
    </row>
    <row r="1677" spans="34:34">
      <c r="AH1677" s="42"/>
    </row>
    <row r="1678" spans="34:34">
      <c r="AH1678" s="42"/>
    </row>
    <row r="1679" spans="34:34">
      <c r="AH1679" s="42"/>
    </row>
    <row r="1680" spans="34:34">
      <c r="AH1680" s="42"/>
    </row>
    <row r="1681" spans="34:34">
      <c r="AH1681" s="42"/>
    </row>
    <row r="1682" spans="34:34">
      <c r="AH1682" s="42"/>
    </row>
    <row r="1683" spans="34:34">
      <c r="AH1683" s="42"/>
    </row>
    <row r="1684" spans="34:34">
      <c r="AH1684" s="42"/>
    </row>
    <row r="1685" spans="34:34">
      <c r="AH1685" s="42"/>
    </row>
    <row r="1686" spans="34:34">
      <c r="AH1686" s="42"/>
    </row>
    <row r="1687" spans="34:34">
      <c r="AH1687" s="42"/>
    </row>
    <row r="1688" spans="34:34">
      <c r="AH1688" s="42"/>
    </row>
    <row r="1689" spans="34:34">
      <c r="AH1689" s="42"/>
    </row>
    <row r="1690" spans="34:34">
      <c r="AH1690" s="42"/>
    </row>
    <row r="1691" spans="34:34">
      <c r="AH1691" s="42"/>
    </row>
    <row r="1692" spans="34:34">
      <c r="AH1692" s="42"/>
    </row>
    <row r="1693" spans="34:34">
      <c r="AH1693" s="42"/>
    </row>
    <row r="1694" spans="34:34">
      <c r="AH1694" s="42"/>
    </row>
    <row r="1695" spans="34:34">
      <c r="AH1695" s="42"/>
    </row>
    <row r="1696" spans="34:34">
      <c r="AH1696" s="42"/>
    </row>
    <row r="1697" spans="34:34">
      <c r="AH1697" s="42"/>
    </row>
    <row r="1698" spans="34:34">
      <c r="AH1698" s="42"/>
    </row>
    <row r="1699" spans="34:34">
      <c r="AH1699" s="42"/>
    </row>
    <row r="1700" spans="34:34">
      <c r="AH1700" s="42"/>
    </row>
    <row r="1701" spans="34:34">
      <c r="AH1701" s="42"/>
    </row>
    <row r="1702" spans="34:34">
      <c r="AH1702" s="42"/>
    </row>
    <row r="1703" spans="34:34">
      <c r="AH1703" s="42"/>
    </row>
    <row r="1704" spans="34:34">
      <c r="AH1704" s="42"/>
    </row>
    <row r="1705" spans="34:34">
      <c r="AH1705" s="42"/>
    </row>
    <row r="1706" spans="34:34">
      <c r="AH1706" s="42"/>
    </row>
    <row r="1707" spans="34:34">
      <c r="AH1707" s="42"/>
    </row>
    <row r="1708" spans="34:34">
      <c r="AH1708" s="42"/>
    </row>
    <row r="1709" spans="34:34">
      <c r="AH1709" s="42"/>
    </row>
    <row r="1710" spans="34:34">
      <c r="AH1710" s="42"/>
    </row>
    <row r="1711" spans="34:34">
      <c r="AH1711" s="42"/>
    </row>
    <row r="1712" spans="34:34">
      <c r="AH1712" s="42"/>
    </row>
    <row r="1713" spans="34:34">
      <c r="AH1713" s="42"/>
    </row>
    <row r="1714" spans="34:34">
      <c r="AH1714" s="42"/>
    </row>
    <row r="1715" spans="34:34">
      <c r="AH1715" s="42"/>
    </row>
    <row r="1716" spans="34:34">
      <c r="AH1716" s="42"/>
    </row>
    <row r="1717" spans="34:34">
      <c r="AH1717" s="42"/>
    </row>
    <row r="1718" spans="34:34">
      <c r="AH1718" s="42"/>
    </row>
    <row r="1719" spans="34:34">
      <c r="AH1719" s="42"/>
    </row>
    <row r="1720" spans="34:34">
      <c r="AH1720" s="42"/>
    </row>
    <row r="1721" spans="34:34">
      <c r="AH1721" s="42"/>
    </row>
    <row r="1722" spans="34:34">
      <c r="AH1722" s="42"/>
    </row>
    <row r="1723" spans="34:34">
      <c r="AH1723" s="42"/>
    </row>
    <row r="1724" spans="34:34">
      <c r="AH1724" s="42"/>
    </row>
    <row r="1725" spans="34:34">
      <c r="AH1725" s="42"/>
    </row>
    <row r="1726" spans="34:34">
      <c r="AH1726" s="42"/>
    </row>
    <row r="1727" spans="34:34">
      <c r="AH1727" s="42"/>
    </row>
    <row r="1728" spans="34:34">
      <c r="AH1728" s="42"/>
    </row>
    <row r="1729" spans="34:34">
      <c r="AH1729" s="42"/>
    </row>
    <row r="1730" spans="34:34">
      <c r="AH1730" s="42"/>
    </row>
    <row r="1731" spans="34:34">
      <c r="AH1731" s="42"/>
    </row>
    <row r="1732" spans="34:34">
      <c r="AH1732" s="42"/>
    </row>
    <row r="1733" spans="34:34">
      <c r="AH1733" s="42"/>
    </row>
    <row r="1734" spans="34:34">
      <c r="AH1734" s="42"/>
    </row>
    <row r="1735" spans="34:34">
      <c r="AH1735" s="42"/>
    </row>
    <row r="1736" spans="34:34">
      <c r="AH1736" s="42"/>
    </row>
    <row r="1737" spans="34:34">
      <c r="AH1737" s="42"/>
    </row>
    <row r="1738" spans="34:34">
      <c r="AH1738" s="42"/>
    </row>
    <row r="1739" spans="34:34">
      <c r="AH1739" s="42"/>
    </row>
    <row r="1740" spans="34:34">
      <c r="AH1740" s="42"/>
    </row>
    <row r="1741" spans="34:34">
      <c r="AH1741" s="42"/>
    </row>
    <row r="1742" spans="34:34">
      <c r="AH1742" s="42"/>
    </row>
    <row r="1743" spans="34:34">
      <c r="AH1743" s="42"/>
    </row>
    <row r="1744" spans="34:34">
      <c r="AH1744" s="42"/>
    </row>
    <row r="1745" spans="34:34">
      <c r="AH1745" s="42"/>
    </row>
    <row r="1746" spans="34:34">
      <c r="AH1746" s="42"/>
    </row>
    <row r="1747" spans="34:34">
      <c r="AH1747" s="42"/>
    </row>
    <row r="1748" spans="34:34">
      <c r="AH1748" s="42"/>
    </row>
    <row r="1749" spans="34:34">
      <c r="AH1749" s="42"/>
    </row>
    <row r="1750" spans="34:34">
      <c r="AH1750" s="42"/>
    </row>
    <row r="1751" spans="34:34">
      <c r="AH1751" s="42"/>
    </row>
    <row r="1752" spans="34:34">
      <c r="AH1752" s="42"/>
    </row>
    <row r="1753" spans="34:34">
      <c r="AH1753" s="42"/>
    </row>
    <row r="1754" spans="34:34">
      <c r="AH1754" s="42"/>
    </row>
    <row r="1755" spans="34:34">
      <c r="AH1755" s="42"/>
    </row>
    <row r="1756" spans="34:34">
      <c r="AH1756" s="42"/>
    </row>
    <row r="1757" spans="34:34">
      <c r="AH1757" s="42"/>
    </row>
    <row r="1758" spans="34:34">
      <c r="AH1758" s="42"/>
    </row>
    <row r="1759" spans="34:34">
      <c r="AH1759" s="42"/>
    </row>
    <row r="1760" spans="34:34">
      <c r="AH1760" s="42"/>
    </row>
    <row r="1761" spans="34:34">
      <c r="AH1761" s="42"/>
    </row>
    <row r="1762" spans="34:34">
      <c r="AH1762" s="42"/>
    </row>
    <row r="1763" spans="34:34">
      <c r="AH1763" s="42"/>
    </row>
    <row r="1764" spans="34:34">
      <c r="AH1764" s="42"/>
    </row>
    <row r="1765" spans="34:34">
      <c r="AH1765" s="42"/>
    </row>
    <row r="1766" spans="34:34">
      <c r="AH1766" s="42"/>
    </row>
    <row r="1767" spans="34:34">
      <c r="AH1767" s="42"/>
    </row>
    <row r="1768" spans="34:34">
      <c r="AH1768" s="42"/>
    </row>
    <row r="1769" spans="34:34">
      <c r="AH1769" s="42"/>
    </row>
    <row r="1770" spans="34:34">
      <c r="AH1770" s="42"/>
    </row>
    <row r="1771" spans="34:34">
      <c r="AH1771" s="42"/>
    </row>
    <row r="1772" spans="34:34">
      <c r="AH1772" s="42"/>
    </row>
    <row r="1773" spans="34:34">
      <c r="AH1773" s="42"/>
    </row>
    <row r="1774" spans="34:34">
      <c r="AH1774" s="42"/>
    </row>
    <row r="1775" spans="34:34">
      <c r="AH1775" s="42"/>
    </row>
    <row r="1776" spans="34:34">
      <c r="AH1776" s="42"/>
    </row>
    <row r="1777" spans="34:34">
      <c r="AH1777" s="42"/>
    </row>
    <row r="1778" spans="34:34">
      <c r="AH1778" s="42"/>
    </row>
    <row r="1779" spans="34:34">
      <c r="AH1779" s="42"/>
    </row>
    <row r="1780" spans="34:34">
      <c r="AH1780" s="42"/>
    </row>
    <row r="1781" spans="34:34">
      <c r="AH1781" s="42"/>
    </row>
    <row r="1782" spans="34:34">
      <c r="AH1782" s="42"/>
    </row>
    <row r="1783" spans="34:34">
      <c r="AH1783" s="42"/>
    </row>
    <row r="1784" spans="34:34">
      <c r="AH1784" s="42"/>
    </row>
    <row r="1785" spans="34:34">
      <c r="AH1785" s="42"/>
    </row>
    <row r="1786" spans="34:34">
      <c r="AH1786" s="42"/>
    </row>
    <row r="1787" spans="34:34">
      <c r="AH1787" s="42"/>
    </row>
    <row r="1788" spans="34:34">
      <c r="AH1788" s="42"/>
    </row>
    <row r="1789" spans="34:34">
      <c r="AH1789" s="42"/>
    </row>
    <row r="1790" spans="34:34">
      <c r="AH1790" s="42"/>
    </row>
    <row r="1791" spans="34:34">
      <c r="AH1791" s="42"/>
    </row>
    <row r="1792" spans="34:34">
      <c r="AH1792" s="42"/>
    </row>
    <row r="1793" spans="34:34">
      <c r="AH1793" s="42"/>
    </row>
    <row r="1794" spans="34:34">
      <c r="AH1794" s="42"/>
    </row>
    <row r="1795" spans="34:34">
      <c r="AH1795" s="42"/>
    </row>
    <row r="1796" spans="34:34">
      <c r="AH1796" s="42"/>
    </row>
    <row r="1797" spans="34:34">
      <c r="AH1797" s="42"/>
    </row>
    <row r="1798" spans="34:34">
      <c r="AH1798" s="42"/>
    </row>
    <row r="1799" spans="34:34">
      <c r="AH1799" s="42"/>
    </row>
    <row r="1800" spans="34:34">
      <c r="AH1800" s="42"/>
    </row>
    <row r="1801" spans="34:34">
      <c r="AH1801" s="42"/>
    </row>
    <row r="1802" spans="34:34">
      <c r="AH1802" s="42"/>
    </row>
    <row r="1803" spans="34:34">
      <c r="AH1803" s="42"/>
    </row>
    <row r="1804" spans="34:34">
      <c r="AH1804" s="42"/>
    </row>
    <row r="1805" spans="34:34">
      <c r="AH1805" s="42"/>
    </row>
    <row r="1806" spans="34:34">
      <c r="AH1806" s="42"/>
    </row>
    <row r="1807" spans="34:34">
      <c r="AH1807" s="42"/>
    </row>
    <row r="1808" spans="34:34">
      <c r="AH1808" s="42"/>
    </row>
    <row r="1809" spans="34:34">
      <c r="AH1809" s="42"/>
    </row>
    <row r="1810" spans="34:34">
      <c r="AH1810" s="42"/>
    </row>
    <row r="1811" spans="34:34">
      <c r="AH1811" s="42"/>
    </row>
    <row r="1812" spans="34:34">
      <c r="AH1812" s="42"/>
    </row>
    <row r="1813" spans="34:34">
      <c r="AH1813" s="42"/>
    </row>
    <row r="1814" spans="34:34">
      <c r="AH1814" s="42"/>
    </row>
    <row r="1815" spans="34:34">
      <c r="AH1815" s="42"/>
    </row>
    <row r="1816" spans="34:34">
      <c r="AH1816" s="42"/>
    </row>
    <row r="1817" spans="34:34">
      <c r="AH1817" s="42"/>
    </row>
    <row r="1818" spans="34:34">
      <c r="AH1818" s="42"/>
    </row>
    <row r="1819" spans="34:34">
      <c r="AH1819" s="42"/>
    </row>
    <row r="1820" spans="34:34">
      <c r="AH1820" s="42"/>
    </row>
    <row r="1821" spans="34:34">
      <c r="AH1821" s="42"/>
    </row>
    <row r="1822" spans="34:34">
      <c r="AH1822" s="42"/>
    </row>
    <row r="1823" spans="34:34">
      <c r="AH1823" s="42"/>
    </row>
    <row r="1824" spans="34:34">
      <c r="AH1824" s="42"/>
    </row>
    <row r="1825" spans="34:34">
      <c r="AH1825" s="42"/>
    </row>
    <row r="1826" spans="34:34">
      <c r="AH1826" s="42"/>
    </row>
    <row r="1827" spans="34:34">
      <c r="AH1827" s="42"/>
    </row>
    <row r="1828" spans="34:34">
      <c r="AH1828" s="42"/>
    </row>
    <row r="1829" spans="34:34">
      <c r="AH1829" s="42"/>
    </row>
    <row r="1830" spans="34:34">
      <c r="AH1830" s="42"/>
    </row>
    <row r="1831" spans="34:34">
      <c r="AH1831" s="42"/>
    </row>
    <row r="1832" spans="34:34">
      <c r="AH1832" s="42"/>
    </row>
    <row r="1833" spans="34:34">
      <c r="AH1833" s="42"/>
    </row>
    <row r="1834" spans="34:34">
      <c r="AH1834" s="42"/>
    </row>
    <row r="1835" spans="34:34">
      <c r="AH1835" s="42"/>
    </row>
    <row r="1836" spans="34:34">
      <c r="AH1836" s="42"/>
    </row>
    <row r="1837" spans="34:34">
      <c r="AH1837" s="42"/>
    </row>
    <row r="1838" spans="34:34">
      <c r="AH1838" s="42"/>
    </row>
    <row r="1839" spans="34:34">
      <c r="AH1839" s="42"/>
    </row>
    <row r="1840" spans="34:34">
      <c r="AH1840" s="42"/>
    </row>
    <row r="1841" spans="34:34">
      <c r="AH1841" s="42"/>
    </row>
    <row r="1842" spans="34:34">
      <c r="AH1842" s="42"/>
    </row>
    <row r="1843" spans="34:34">
      <c r="AH1843" s="42"/>
    </row>
    <row r="1844" spans="34:34">
      <c r="AH1844" s="42"/>
    </row>
    <row r="1845" spans="34:34">
      <c r="AH1845" s="42"/>
    </row>
    <row r="1846" spans="34:34">
      <c r="AH1846" s="42"/>
    </row>
    <row r="1847" spans="34:34">
      <c r="AH1847" s="42"/>
    </row>
    <row r="1848" spans="34:34">
      <c r="AH1848" s="42"/>
    </row>
    <row r="1849" spans="34:34">
      <c r="AH1849" s="42"/>
    </row>
    <row r="1850" spans="34:34">
      <c r="AH1850" s="42"/>
    </row>
    <row r="1851" spans="34:34">
      <c r="AH1851" s="42"/>
    </row>
    <row r="1852" spans="34:34">
      <c r="AH1852" s="42"/>
    </row>
    <row r="1853" spans="34:34">
      <c r="AH1853" s="42"/>
    </row>
    <row r="1854" spans="34:34">
      <c r="AH1854" s="42"/>
    </row>
    <row r="1855" spans="34:34">
      <c r="AH1855" s="42"/>
    </row>
    <row r="1856" spans="34:34">
      <c r="AH1856" s="42"/>
    </row>
    <row r="1857" spans="34:34">
      <c r="AH1857" s="42"/>
    </row>
    <row r="1858" spans="34:34">
      <c r="AH1858" s="42"/>
    </row>
    <row r="1859" spans="34:34">
      <c r="AH1859" s="42"/>
    </row>
    <row r="1860" spans="34:34">
      <c r="AH1860" s="42"/>
    </row>
    <row r="1861" spans="34:34">
      <c r="AH1861" s="42"/>
    </row>
    <row r="1862" spans="34:34">
      <c r="AH1862" s="42"/>
    </row>
    <row r="1863" spans="34:34">
      <c r="AH1863" s="42"/>
    </row>
    <row r="1864" spans="34:34">
      <c r="AH1864" s="42"/>
    </row>
    <row r="1865" spans="34:34">
      <c r="AH1865" s="42"/>
    </row>
    <row r="1866" spans="34:34">
      <c r="AH1866" s="42"/>
    </row>
    <row r="1867" spans="34:34">
      <c r="AH1867" s="42"/>
    </row>
    <row r="1868" spans="34:34">
      <c r="AH1868" s="42"/>
    </row>
    <row r="1869" spans="34:34">
      <c r="AH1869" s="42"/>
    </row>
    <row r="1870" spans="34:34">
      <c r="AH1870" s="42"/>
    </row>
    <row r="1871" spans="34:34">
      <c r="AH1871" s="42"/>
    </row>
    <row r="1872" spans="34:34">
      <c r="AH1872" s="42"/>
    </row>
    <row r="1873" spans="34:34">
      <c r="AH1873" s="42"/>
    </row>
    <row r="1874" spans="34:34">
      <c r="AH1874" s="42"/>
    </row>
    <row r="1875" spans="34:34">
      <c r="AH1875" s="42"/>
    </row>
    <row r="1876" spans="34:34">
      <c r="AH1876" s="42"/>
    </row>
    <row r="1877" spans="34:34">
      <c r="AH1877" s="42"/>
    </row>
    <row r="1878" spans="34:34">
      <c r="AH1878" s="42"/>
    </row>
    <row r="1879" spans="34:34">
      <c r="AH1879" s="42"/>
    </row>
    <row r="1880" spans="34:34">
      <c r="AH1880" s="42"/>
    </row>
    <row r="1881" spans="34:34">
      <c r="AH1881" s="42"/>
    </row>
    <row r="1882" spans="34:34">
      <c r="AH1882" s="42"/>
    </row>
    <row r="1883" spans="34:34">
      <c r="AH1883" s="42"/>
    </row>
    <row r="1884" spans="34:34">
      <c r="AH1884" s="42"/>
    </row>
    <row r="1885" spans="34:34">
      <c r="AH1885" s="42"/>
    </row>
    <row r="1886" spans="34:34">
      <c r="AH1886" s="42"/>
    </row>
    <row r="1887" spans="34:34">
      <c r="AH1887" s="42"/>
    </row>
    <row r="1888" spans="34:34">
      <c r="AH1888" s="42"/>
    </row>
    <row r="1889" spans="34:34">
      <c r="AH1889" s="42"/>
    </row>
    <row r="1890" spans="34:34">
      <c r="AH1890" s="42"/>
    </row>
    <row r="1891" spans="34:34">
      <c r="AH1891" s="42"/>
    </row>
    <row r="1892" spans="34:34">
      <c r="AH1892" s="42"/>
    </row>
    <row r="1893" spans="34:34">
      <c r="AH1893" s="42"/>
    </row>
    <row r="1894" spans="34:34">
      <c r="AH1894" s="42"/>
    </row>
    <row r="1895" spans="34:34">
      <c r="AH1895" s="42"/>
    </row>
    <row r="1896" spans="34:34">
      <c r="AH1896" s="42"/>
    </row>
    <row r="1897" spans="34:34">
      <c r="AH1897" s="42"/>
    </row>
    <row r="1898" spans="34:34">
      <c r="AH1898" s="42"/>
    </row>
    <row r="1899" spans="34:34">
      <c r="AH1899" s="42"/>
    </row>
    <row r="1900" spans="34:34">
      <c r="AH1900" s="42"/>
    </row>
    <row r="1901" spans="34:34">
      <c r="AH1901" s="42"/>
    </row>
    <row r="1902" spans="34:34">
      <c r="AH1902" s="42"/>
    </row>
    <row r="1903" spans="34:34">
      <c r="AH1903" s="42"/>
    </row>
    <row r="1904" spans="34:34">
      <c r="AH1904" s="42"/>
    </row>
    <row r="1905" spans="34:34">
      <c r="AH1905" s="42"/>
    </row>
    <row r="1906" spans="34:34">
      <c r="AH1906" s="42"/>
    </row>
    <row r="1907" spans="34:34">
      <c r="AH1907" s="42"/>
    </row>
    <row r="1908" spans="34:34">
      <c r="AH1908" s="42"/>
    </row>
    <row r="1909" spans="34:34">
      <c r="AH1909" s="42"/>
    </row>
    <row r="1910" spans="34:34">
      <c r="AH1910" s="42"/>
    </row>
    <row r="1911" spans="34:34">
      <c r="AH1911" s="42"/>
    </row>
    <row r="1912" spans="34:34">
      <c r="AH1912" s="42"/>
    </row>
    <row r="1913" spans="34:34">
      <c r="AH1913" s="42"/>
    </row>
    <row r="1914" spans="34:34">
      <c r="AH1914" s="42"/>
    </row>
    <row r="1915" spans="34:34">
      <c r="AH1915" s="42"/>
    </row>
    <row r="1916" spans="34:34">
      <c r="AH1916" s="42"/>
    </row>
    <row r="1917" spans="34:34">
      <c r="AH1917" s="42"/>
    </row>
    <row r="1918" spans="34:34">
      <c r="AH1918" s="42"/>
    </row>
    <row r="1919" spans="34:34">
      <c r="AH1919" s="42"/>
    </row>
    <row r="1920" spans="34:34">
      <c r="AH1920" s="42"/>
    </row>
    <row r="1921" spans="34:34">
      <c r="AH1921" s="42"/>
    </row>
    <row r="1922" spans="34:34">
      <c r="AH1922" s="42"/>
    </row>
    <row r="1923" spans="34:34">
      <c r="AH1923" s="42"/>
    </row>
    <row r="1924" spans="34:34">
      <c r="AH1924" s="42"/>
    </row>
    <row r="1925" spans="34:34">
      <c r="AH1925" s="42"/>
    </row>
    <row r="1926" spans="34:34">
      <c r="AH1926" s="42"/>
    </row>
    <row r="1927" spans="34:34">
      <c r="AH1927" s="42"/>
    </row>
    <row r="1928" spans="34:34">
      <c r="AH1928" s="42"/>
    </row>
    <row r="1929" spans="34:34">
      <c r="AH1929" s="42"/>
    </row>
    <row r="1930" spans="34:34">
      <c r="AH1930" s="42"/>
    </row>
    <row r="1931" spans="34:34">
      <c r="AH1931" s="42"/>
    </row>
    <row r="1932" spans="34:34">
      <c r="AH1932" s="42"/>
    </row>
    <row r="1933" spans="34:34">
      <c r="AH1933" s="42"/>
    </row>
    <row r="1934" spans="34:34">
      <c r="AH1934" s="42"/>
    </row>
    <row r="1935" spans="34:34">
      <c r="AH1935" s="42"/>
    </row>
    <row r="1936" spans="34:34">
      <c r="AH1936" s="42"/>
    </row>
    <row r="1937" spans="34:34">
      <c r="AH1937" s="42"/>
    </row>
    <row r="1938" spans="34:34">
      <c r="AH1938" s="42"/>
    </row>
    <row r="1939" spans="34:34">
      <c r="AH1939" s="42"/>
    </row>
    <row r="1940" spans="34:34">
      <c r="AH1940" s="42"/>
    </row>
    <row r="1941" spans="34:34">
      <c r="AH1941" s="42"/>
    </row>
    <row r="1942" spans="34:34">
      <c r="AH1942" s="42"/>
    </row>
    <row r="1943" spans="34:34">
      <c r="AH1943" s="42"/>
    </row>
    <row r="1944" spans="34:34">
      <c r="AH1944" s="42"/>
    </row>
    <row r="1945" spans="34:34">
      <c r="AH1945" s="42"/>
    </row>
    <row r="1946" spans="34:34">
      <c r="AH1946" s="42"/>
    </row>
  </sheetData>
  <sheetProtection formatCells="0" formatColumns="0" formatRows="0" insertColumns="0" insertRows="0" insertHyperlinks="0" deleteColumns="0" deleteRows="0" sort="0" autoFilter="0" pivotTables="0"/>
  <autoFilter ref="A10:AG13" xr:uid="{00000000-0009-0000-0000-000001000000}"/>
  <mergeCells count="19">
    <mergeCell ref="M8:M9"/>
    <mergeCell ref="N8:N9"/>
    <mergeCell ref="Q8:T8"/>
    <mergeCell ref="U8:U9"/>
    <mergeCell ref="V8:V9"/>
    <mergeCell ref="O8:O9"/>
    <mergeCell ref="P8:P9"/>
    <mergeCell ref="L8:L9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K9"/>
  </mergeCells>
  <conditionalFormatting sqref="R11">
    <cfRule type="duplicateValues" dxfId="3" priority="3"/>
  </conditionalFormatting>
  <conditionalFormatting sqref="AG11:AG868">
    <cfRule type="duplicateValues" dxfId="2" priority="4"/>
  </conditionalFormatting>
  <conditionalFormatting sqref="AG869:AG882">
    <cfRule type="duplicateValues" dxfId="1" priority="2"/>
  </conditionalFormatting>
  <conditionalFormatting sqref="AG883:AG884">
    <cfRule type="duplicateValues" dxfId="0" priority="1"/>
  </conditionalFormatting>
  <dataValidations count="2">
    <dataValidation type="list" allowBlank="1" showInputMessage="1" showErrorMessage="1" sqref="B11:B14 C14" xr:uid="{49F17ED7-C887-4126-9FC8-4392C20DA5EE}">
      <formula1>$AG$11:$AG$1466</formula1>
    </dataValidation>
    <dataValidation type="list" allowBlank="1" showInputMessage="1" showErrorMessage="1" sqref="B18:C18" xr:uid="{AF8F67D2-4961-46CD-B61B-1A18CBCA68FB}">
      <formula1>$W$11:$W$13</formula1>
    </dataValidation>
  </dataValidations>
  <pageMargins left="0.70866141732283472" right="0.37" top="0.49" bottom="0.46" header="0.31496062992125984" footer="0.31496062992125984"/>
  <pageSetup paperSize="9" orientation="landscape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Danhmucmoithau</vt:lpstr>
      <vt:lpstr>Mẫu số 17</vt:lpstr>
      <vt:lpstr>ví dụ</vt:lpstr>
      <vt:lpstr>Danhmucmoithau!Print_Area</vt:lpstr>
      <vt:lpstr>'Mẫu số 17'!Print_Area</vt:lpstr>
      <vt:lpstr>'ví dụ'!Print_Area</vt:lpstr>
      <vt:lpstr>Danhmucmoithau!Print_Titles</vt:lpstr>
      <vt:lpstr>'Mẫu số 17'!Print_Titles</vt:lpstr>
      <vt:lpstr>'ví dụ'!Print_Titles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2026-01-16T04:03:21Z</dcterms:modified>
</cp:coreProperties>
</file>